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johan_bergman_ericsson_com/Documents/Documents/WG1 Meetings/Online, May-2022/For submission/"/>
    </mc:Choice>
  </mc:AlternateContent>
  <xr:revisionPtr revIDLastSave="782" documentId="13_ncr:1_{8D731368-0F9C-4EFE-BBC5-EF9AF221958F}" xr6:coauthVersionLast="47" xr6:coauthVersionMax="47" xr10:uidLastSave="{3C48E22F-2727-4BD9-BACE-9C9A7DA3DAD6}"/>
  <bookViews>
    <workbookView xWindow="-120" yWindow="-120" windowWidth="29040" windowHeight="17640" tabRatio="774" xr2:uid="{00000000-000D-0000-FFFF-FFFF00000000}"/>
  </bookViews>
  <sheets>
    <sheet name="Link budget (Ref UE)" sheetId="29" r:id="rId1"/>
    <sheet name="Link budget (Rel-17 RedCap UE)" sheetId="58" r:id="rId2"/>
    <sheet name="Link budget (5 MHz RedCap UE)" sheetId="31" r:id="rId3"/>
    <sheet name="PBCH" sheetId="56" r:id="rId4"/>
    <sheet name="PRACH format 0" sheetId="57" r:id="rId5"/>
    <sheet name="PDCCH CSS" sheetId="51" r:id="rId6"/>
    <sheet name="PDCCH USS" sheetId="32" r:id="rId7"/>
    <sheet name="PDSCH" sheetId="46" r:id="rId8"/>
    <sheet name="Msg2" sheetId="52" r:id="rId9"/>
    <sheet name="Msg4" sheetId="53" r:id="rId10"/>
    <sheet name="PUCCH 2bits" sheetId="47" r:id="rId11"/>
    <sheet name="PUCCH 11bits" sheetId="48" r:id="rId12"/>
    <sheet name="PUCCH 22bits" sheetId="49" r:id="rId13"/>
    <sheet name="PUSCH" sheetId="50" r:id="rId14"/>
    <sheet name="Msg3" sheetId="54" r:id="rId15"/>
    <sheet name="Plots (wo antenna eff. loss)" sheetId="61" r:id="rId16"/>
    <sheet name="Plots (w antenna eff. loss)" sheetId="6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2" i="53" l="1"/>
  <c r="B42" i="53"/>
  <c r="E42" i="46"/>
  <c r="C47" i="58"/>
  <c r="C47" i="29"/>
  <c r="C42" i="46"/>
  <c r="B42" i="46"/>
  <c r="D42" i="46" l="1"/>
  <c r="D40" i="46"/>
  <c r="D44" i="46" s="1"/>
  <c r="D51" i="46" s="1"/>
  <c r="D30" i="46"/>
  <c r="D18" i="46"/>
  <c r="D17" i="46"/>
  <c r="D16" i="46"/>
  <c r="D65" i="46" l="1"/>
  <c r="D26" i="46"/>
  <c r="D53" i="46" s="1"/>
  <c r="D62" i="46" l="1"/>
  <c r="E9" i="62"/>
  <c r="D9" i="62"/>
  <c r="E9" i="61"/>
  <c r="D9" i="61"/>
  <c r="E30" i="32"/>
  <c r="E39" i="32"/>
  <c r="E43" i="32" s="1"/>
  <c r="E50" i="32" s="1"/>
  <c r="E41" i="32"/>
  <c r="E17" i="32" s="1"/>
  <c r="E16" i="32"/>
  <c r="E18" i="32"/>
  <c r="E30" i="51"/>
  <c r="E39" i="51"/>
  <c r="E43" i="51" s="1"/>
  <c r="E50" i="51" s="1"/>
  <c r="E41" i="51"/>
  <c r="E17" i="51" s="1"/>
  <c r="E16" i="51"/>
  <c r="E18" i="51"/>
  <c r="C47" i="31"/>
  <c r="B46" i="31"/>
  <c r="E47" i="58"/>
  <c r="D46" i="58"/>
  <c r="B46" i="58"/>
  <c r="E45" i="58"/>
  <c r="E49" i="58" s="1"/>
  <c r="E56" i="58" s="1"/>
  <c r="E70" i="58" s="1"/>
  <c r="C45" i="58"/>
  <c r="C49" i="58" s="1"/>
  <c r="C56" i="58" s="1"/>
  <c r="D44" i="58"/>
  <c r="D48" i="58" s="1"/>
  <c r="D55" i="58" s="1"/>
  <c r="D69" i="58" s="1"/>
  <c r="B44" i="58"/>
  <c r="B48" i="58" s="1"/>
  <c r="B55" i="58" s="1"/>
  <c r="E35" i="58"/>
  <c r="D35" i="58"/>
  <c r="C35" i="58"/>
  <c r="B35" i="58"/>
  <c r="E31" i="58"/>
  <c r="E23" i="58"/>
  <c r="D23" i="58"/>
  <c r="D30" i="58" s="1"/>
  <c r="D57" i="58" s="1"/>
  <c r="D66" i="58" s="1"/>
  <c r="C23" i="58"/>
  <c r="B23" i="58"/>
  <c r="C22" i="58"/>
  <c r="C31" i="58" s="1"/>
  <c r="B22" i="58"/>
  <c r="C21" i="58"/>
  <c r="B21" i="58"/>
  <c r="C42" i="54"/>
  <c r="C40" i="54"/>
  <c r="C44" i="54" s="1"/>
  <c r="C51" i="54" s="1"/>
  <c r="C65" i="54" s="1"/>
  <c r="C30" i="54"/>
  <c r="C18" i="54"/>
  <c r="C26" i="54" s="1"/>
  <c r="C42" i="50"/>
  <c r="C40" i="50"/>
  <c r="C44" i="50" s="1"/>
  <c r="C51" i="50" s="1"/>
  <c r="C65" i="50" s="1"/>
  <c r="C30" i="50"/>
  <c r="C18" i="50"/>
  <c r="C26" i="50" s="1"/>
  <c r="C41" i="49"/>
  <c r="C39" i="49"/>
  <c r="C43" i="49" s="1"/>
  <c r="C50" i="49" s="1"/>
  <c r="C64" i="49" s="1"/>
  <c r="C30" i="49"/>
  <c r="C18" i="49"/>
  <c r="C25" i="49" s="1"/>
  <c r="C41" i="48"/>
  <c r="C39" i="48"/>
  <c r="C43" i="48" s="1"/>
  <c r="C50" i="48" s="1"/>
  <c r="C64" i="48" s="1"/>
  <c r="C30" i="48"/>
  <c r="C18" i="48"/>
  <c r="C25" i="48" s="1"/>
  <c r="C41" i="47"/>
  <c r="C39" i="47"/>
  <c r="C43" i="47" s="1"/>
  <c r="C50" i="47" s="1"/>
  <c r="C64" i="47" s="1"/>
  <c r="C30" i="47"/>
  <c r="C18" i="47"/>
  <c r="C25" i="47" s="1"/>
  <c r="D42" i="53"/>
  <c r="C17" i="53"/>
  <c r="C40" i="53"/>
  <c r="C44" i="53" s="1"/>
  <c r="C51" i="53" s="1"/>
  <c r="C30" i="53"/>
  <c r="C18" i="53"/>
  <c r="C16" i="53"/>
  <c r="I42" i="52"/>
  <c r="I17" i="52" s="1"/>
  <c r="I40" i="52"/>
  <c r="I44" i="52" s="1"/>
  <c r="I51" i="52" s="1"/>
  <c r="I30" i="52"/>
  <c r="I18" i="52"/>
  <c r="I16" i="52"/>
  <c r="F42" i="52"/>
  <c r="F40" i="52"/>
  <c r="F44" i="52" s="1"/>
  <c r="F51" i="52" s="1"/>
  <c r="F30" i="52"/>
  <c r="F18" i="52"/>
  <c r="F17" i="52"/>
  <c r="F26" i="52" s="1"/>
  <c r="F16" i="52"/>
  <c r="C42" i="52"/>
  <c r="C17" i="52" s="1"/>
  <c r="C40" i="52"/>
  <c r="C44" i="52" s="1"/>
  <c r="C51" i="52" s="1"/>
  <c r="C30" i="52"/>
  <c r="C18" i="52"/>
  <c r="C16" i="52"/>
  <c r="C17" i="46"/>
  <c r="C40" i="46"/>
  <c r="C44" i="46" s="1"/>
  <c r="C51" i="46" s="1"/>
  <c r="C30" i="46"/>
  <c r="C18" i="46"/>
  <c r="C16" i="46"/>
  <c r="D41" i="32"/>
  <c r="C41" i="32"/>
  <c r="C17" i="32" s="1"/>
  <c r="C39" i="32"/>
  <c r="C43" i="32" s="1"/>
  <c r="C50" i="32" s="1"/>
  <c r="C30" i="32"/>
  <c r="C18" i="32"/>
  <c r="C16" i="32"/>
  <c r="D41" i="51"/>
  <c r="C41" i="51"/>
  <c r="C17" i="51" s="1"/>
  <c r="C39" i="51"/>
  <c r="C30" i="51"/>
  <c r="C18" i="51"/>
  <c r="C16" i="51"/>
  <c r="C43" i="57"/>
  <c r="C50" i="57" s="1"/>
  <c r="C64" i="57" s="1"/>
  <c r="C41" i="57"/>
  <c r="C39" i="57"/>
  <c r="C30" i="57"/>
  <c r="C18" i="57"/>
  <c r="C25" i="57" s="1"/>
  <c r="D42" i="56"/>
  <c r="C42" i="56"/>
  <c r="C17" i="56" s="1"/>
  <c r="C40" i="56"/>
  <c r="C44" i="56" s="1"/>
  <c r="C51" i="56" s="1"/>
  <c r="C30" i="56"/>
  <c r="C18" i="56"/>
  <c r="C16" i="56"/>
  <c r="B16" i="56"/>
  <c r="D16" i="56"/>
  <c r="B18" i="56"/>
  <c r="D18" i="56"/>
  <c r="B30" i="56"/>
  <c r="D30" i="56"/>
  <c r="B40" i="56"/>
  <c r="D40" i="56"/>
  <c r="D44" i="56" s="1"/>
  <c r="D51" i="56" s="1"/>
  <c r="B42" i="56"/>
  <c r="B17" i="56" s="1"/>
  <c r="D17" i="56"/>
  <c r="C53" i="54" l="1"/>
  <c r="C52" i="49"/>
  <c r="C52" i="48"/>
  <c r="C53" i="50"/>
  <c r="E64" i="32"/>
  <c r="E25" i="32"/>
  <c r="E52" i="32" s="1"/>
  <c r="E25" i="51"/>
  <c r="E52" i="51" s="1"/>
  <c r="E64" i="51"/>
  <c r="C58" i="58"/>
  <c r="C67" i="58" s="1"/>
  <c r="C70" i="58"/>
  <c r="E58" i="58"/>
  <c r="E67" i="58" s="1"/>
  <c r="B69" i="58"/>
  <c r="B30" i="58"/>
  <c r="B57" i="58" s="1"/>
  <c r="B66" i="58" s="1"/>
  <c r="C52" i="47"/>
  <c r="C65" i="53"/>
  <c r="C26" i="53"/>
  <c r="C53" i="53" s="1"/>
  <c r="C8" i="62" s="1"/>
  <c r="F53" i="52"/>
  <c r="F62" i="52" s="1"/>
  <c r="I65" i="52"/>
  <c r="I26" i="52"/>
  <c r="I53" i="52" s="1"/>
  <c r="I62" i="52" s="1"/>
  <c r="F65" i="52"/>
  <c r="C65" i="52"/>
  <c r="C26" i="52"/>
  <c r="C53" i="52" s="1"/>
  <c r="C65" i="46"/>
  <c r="C26" i="46"/>
  <c r="C53" i="46" s="1"/>
  <c r="C9" i="62" s="1"/>
  <c r="C64" i="32"/>
  <c r="C25" i="32"/>
  <c r="C52" i="32" s="1"/>
  <c r="C25" i="51"/>
  <c r="C43" i="51"/>
  <c r="C50" i="51" s="1"/>
  <c r="C64" i="51" s="1"/>
  <c r="C52" i="57"/>
  <c r="C65" i="56"/>
  <c r="C26" i="56"/>
  <c r="C53" i="56" s="1"/>
  <c r="B26" i="56"/>
  <c r="B44" i="56"/>
  <c r="B51" i="56" s="1"/>
  <c r="B65" i="56" s="1"/>
  <c r="D26" i="56"/>
  <c r="D53" i="56" s="1"/>
  <c r="D65" i="56"/>
  <c r="C52" i="51" l="1"/>
  <c r="C61" i="57"/>
  <c r="E4" i="62"/>
  <c r="E4" i="61"/>
  <c r="C4" i="62"/>
  <c r="C4" i="61"/>
  <c r="D62" i="56"/>
  <c r="D3" i="62"/>
  <c r="D3" i="61"/>
  <c r="C62" i="56"/>
  <c r="E3" i="62"/>
  <c r="E3" i="61"/>
  <c r="C3" i="61"/>
  <c r="C3" i="62"/>
  <c r="C62" i="54"/>
  <c r="C13" i="62"/>
  <c r="C13" i="61"/>
  <c r="C61" i="49"/>
  <c r="E12" i="62"/>
  <c r="C12" i="62"/>
  <c r="C12" i="61"/>
  <c r="E12" i="61"/>
  <c r="C61" i="48"/>
  <c r="E11" i="61"/>
  <c r="C11" i="61"/>
  <c r="C11" i="62"/>
  <c r="E11" i="62"/>
  <c r="C61" i="47"/>
  <c r="E10" i="62"/>
  <c r="C10" i="61"/>
  <c r="C10" i="62"/>
  <c r="E10" i="61"/>
  <c r="E61" i="32"/>
  <c r="G6" i="62"/>
  <c r="G6" i="61"/>
  <c r="C61" i="32"/>
  <c r="E6" i="61"/>
  <c r="C6" i="62"/>
  <c r="E6" i="62"/>
  <c r="C6" i="61"/>
  <c r="E61" i="51"/>
  <c r="G5" i="61"/>
  <c r="G5" i="62"/>
  <c r="C61" i="51"/>
  <c r="C5" i="62"/>
  <c r="E5" i="61"/>
  <c r="E5" i="62"/>
  <c r="C5" i="61"/>
  <c r="C62" i="50"/>
  <c r="C14" i="61"/>
  <c r="C14" i="62"/>
  <c r="C62" i="52"/>
  <c r="C7" i="61"/>
  <c r="C7" i="62"/>
  <c r="C62" i="53"/>
  <c r="C8" i="61"/>
  <c r="C62" i="46"/>
  <c r="C9" i="61"/>
  <c r="B53" i="56"/>
  <c r="B62" i="56" l="1"/>
  <c r="B3" i="61"/>
  <c r="B3" i="62"/>
  <c r="J42" i="52"/>
  <c r="J17" i="52" s="1"/>
  <c r="H42" i="52"/>
  <c r="H17" i="52" s="1"/>
  <c r="G42" i="52"/>
  <c r="G17" i="52" s="1"/>
  <c r="E42" i="52"/>
  <c r="E17" i="52" s="1"/>
  <c r="J40" i="52"/>
  <c r="H40" i="52"/>
  <c r="G40" i="52"/>
  <c r="E40" i="52"/>
  <c r="J30" i="52"/>
  <c r="H30" i="52"/>
  <c r="G30" i="52"/>
  <c r="E30" i="52"/>
  <c r="J18" i="52"/>
  <c r="H18" i="52"/>
  <c r="G18" i="52"/>
  <c r="E18" i="52"/>
  <c r="J16" i="52"/>
  <c r="H16" i="52"/>
  <c r="G16" i="52"/>
  <c r="E16" i="52"/>
  <c r="J44" i="52" l="1"/>
  <c r="J51" i="52" s="1"/>
  <c r="J65" i="52" s="1"/>
  <c r="G44" i="52"/>
  <c r="G51" i="52" s="1"/>
  <c r="G65" i="52" s="1"/>
  <c r="E44" i="52"/>
  <c r="E51" i="52" s="1"/>
  <c r="E65" i="52" s="1"/>
  <c r="J26" i="52"/>
  <c r="H44" i="52"/>
  <c r="H51" i="52" s="1"/>
  <c r="H65" i="52" s="1"/>
  <c r="G26" i="52"/>
  <c r="H26" i="52"/>
  <c r="E26" i="52"/>
  <c r="G53" i="52" l="1"/>
  <c r="G62" i="52" s="1"/>
  <c r="E53" i="52"/>
  <c r="E62" i="52" s="1"/>
  <c r="J53" i="52"/>
  <c r="J62" i="52" s="1"/>
  <c r="H53" i="52"/>
  <c r="H62" i="52" s="1"/>
  <c r="D41" i="57" l="1"/>
  <c r="B41" i="57"/>
  <c r="D39" i="57"/>
  <c r="B39" i="57"/>
  <c r="B43" i="57" s="1"/>
  <c r="B50" i="57" s="1"/>
  <c r="B64" i="57" s="1"/>
  <c r="D30" i="57"/>
  <c r="B30" i="57"/>
  <c r="D18" i="57"/>
  <c r="D25" i="57" s="1"/>
  <c r="B18" i="57"/>
  <c r="B25" i="57" s="1"/>
  <c r="D42" i="54"/>
  <c r="B42" i="54"/>
  <c r="D40" i="54"/>
  <c r="B40" i="54"/>
  <c r="D30" i="54"/>
  <c r="B30" i="54"/>
  <c r="D18" i="54"/>
  <c r="D26" i="54" s="1"/>
  <c r="B18" i="54"/>
  <c r="B26" i="54" s="1"/>
  <c r="B17" i="53"/>
  <c r="D40" i="53"/>
  <c r="B40" i="53"/>
  <c r="D30" i="53"/>
  <c r="B30" i="53"/>
  <c r="D18" i="53"/>
  <c r="B18" i="53"/>
  <c r="D16" i="53"/>
  <c r="B16" i="53"/>
  <c r="D42" i="52"/>
  <c r="D17" i="52" s="1"/>
  <c r="B42" i="52"/>
  <c r="B17" i="52" s="1"/>
  <c r="D40" i="52"/>
  <c r="B40" i="52"/>
  <c r="D30" i="52"/>
  <c r="B30" i="52"/>
  <c r="D18" i="52"/>
  <c r="B18" i="52"/>
  <c r="D16" i="52"/>
  <c r="B16" i="52"/>
  <c r="D17" i="51"/>
  <c r="B41" i="51"/>
  <c r="B17" i="51" s="1"/>
  <c r="D39" i="51"/>
  <c r="D43" i="51" s="1"/>
  <c r="D50" i="51" s="1"/>
  <c r="B39" i="51"/>
  <c r="B43" i="51" s="1"/>
  <c r="B50" i="51" s="1"/>
  <c r="D30" i="51"/>
  <c r="B30" i="51"/>
  <c r="D18" i="51"/>
  <c r="B18" i="51"/>
  <c r="D16" i="51"/>
  <c r="B16" i="51"/>
  <c r="D42" i="50"/>
  <c r="B42" i="50"/>
  <c r="D40" i="50"/>
  <c r="B40" i="50"/>
  <c r="B44" i="50" s="1"/>
  <c r="B51" i="50" s="1"/>
  <c r="B65" i="50" s="1"/>
  <c r="D30" i="50"/>
  <c r="B30" i="50"/>
  <c r="D18" i="50"/>
  <c r="D26" i="50" s="1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B39" i="48"/>
  <c r="B43" i="48" s="1"/>
  <c r="B50" i="48" s="1"/>
  <c r="B64" i="48" s="1"/>
  <c r="D30" i="48"/>
  <c r="B30" i="48"/>
  <c r="D18" i="48"/>
  <c r="D25" i="48" s="1"/>
  <c r="B18" i="48"/>
  <c r="B25" i="48" s="1"/>
  <c r="D41" i="47"/>
  <c r="B41" i="47"/>
  <c r="D39" i="47"/>
  <c r="B39" i="47"/>
  <c r="B43" i="47" s="1"/>
  <c r="B50" i="47" s="1"/>
  <c r="B64" i="47" s="1"/>
  <c r="D30" i="47"/>
  <c r="B30" i="47"/>
  <c r="D18" i="47"/>
  <c r="D25" i="47" s="1"/>
  <c r="B18" i="47"/>
  <c r="B25" i="47" s="1"/>
  <c r="E17" i="46"/>
  <c r="B17" i="46"/>
  <c r="E40" i="46"/>
  <c r="B40" i="46"/>
  <c r="E30" i="46"/>
  <c r="B30" i="46"/>
  <c r="E18" i="46"/>
  <c r="B18" i="46"/>
  <c r="E16" i="46"/>
  <c r="B16" i="46"/>
  <c r="B41" i="32"/>
  <c r="B17" i="32" s="1"/>
  <c r="D39" i="32"/>
  <c r="D43" i="32" s="1"/>
  <c r="D50" i="32" s="1"/>
  <c r="B39" i="32"/>
  <c r="B43" i="32" s="1"/>
  <c r="B50" i="32" s="1"/>
  <c r="D30" i="32"/>
  <c r="B30" i="32"/>
  <c r="D18" i="32"/>
  <c r="B18" i="32"/>
  <c r="D17" i="32"/>
  <c r="D16" i="32"/>
  <c r="B16" i="32"/>
  <c r="B44" i="54" l="1"/>
  <c r="B51" i="54" s="1"/>
  <c r="B65" i="54" s="1"/>
  <c r="D44" i="54"/>
  <c r="D51" i="54" s="1"/>
  <c r="D65" i="54" s="1"/>
  <c r="B53" i="50"/>
  <c r="D44" i="50"/>
  <c r="D51" i="50" s="1"/>
  <c r="D65" i="50" s="1"/>
  <c r="B43" i="49"/>
  <c r="B50" i="49" s="1"/>
  <c r="B64" i="49" s="1"/>
  <c r="D43" i="49"/>
  <c r="D50" i="49" s="1"/>
  <c r="D64" i="49" s="1"/>
  <c r="D43" i="48"/>
  <c r="D50" i="48" s="1"/>
  <c r="D64" i="48" s="1"/>
  <c r="B52" i="48"/>
  <c r="D43" i="47"/>
  <c r="D50" i="47" s="1"/>
  <c r="D64" i="47" s="1"/>
  <c r="B52" i="47"/>
  <c r="B44" i="53"/>
  <c r="B51" i="53" s="1"/>
  <c r="B65" i="53" s="1"/>
  <c r="D44" i="53"/>
  <c r="D51" i="53" s="1"/>
  <c r="D44" i="52"/>
  <c r="D51" i="52" s="1"/>
  <c r="D65" i="52" s="1"/>
  <c r="B44" i="46"/>
  <c r="B51" i="46" s="1"/>
  <c r="B65" i="46" s="1"/>
  <c r="E44" i="46"/>
  <c r="E51" i="46" s="1"/>
  <c r="E65" i="46" s="1"/>
  <c r="B25" i="32"/>
  <c r="B52" i="32" s="1"/>
  <c r="D25" i="51"/>
  <c r="D52" i="51" s="1"/>
  <c r="D64" i="51"/>
  <c r="D43" i="57"/>
  <c r="D50" i="57" s="1"/>
  <c r="D64" i="57" s="1"/>
  <c r="B52" i="57"/>
  <c r="B26" i="53"/>
  <c r="D17" i="53"/>
  <c r="D26" i="52"/>
  <c r="B26" i="52"/>
  <c r="B44" i="52"/>
  <c r="B51" i="52" s="1"/>
  <c r="B65" i="52" s="1"/>
  <c r="B64" i="51"/>
  <c r="B25" i="51"/>
  <c r="B52" i="51" s="1"/>
  <c r="B26" i="46"/>
  <c r="E26" i="46"/>
  <c r="D64" i="32"/>
  <c r="B64" i="32"/>
  <c r="D25" i="32"/>
  <c r="D52" i="32" s="1"/>
  <c r="B61" i="57" l="1"/>
  <c r="B4" i="62"/>
  <c r="B4" i="61"/>
  <c r="D53" i="54"/>
  <c r="B61" i="48"/>
  <c r="B11" i="61"/>
  <c r="B11" i="62"/>
  <c r="B61" i="47"/>
  <c r="B10" i="61"/>
  <c r="B10" i="62"/>
  <c r="D61" i="32"/>
  <c r="D6" i="61"/>
  <c r="D6" i="62"/>
  <c r="B61" i="32"/>
  <c r="B6" i="62"/>
  <c r="B6" i="61"/>
  <c r="D61" i="51"/>
  <c r="D5" i="61"/>
  <c r="D5" i="62"/>
  <c r="B61" i="51"/>
  <c r="B5" i="61"/>
  <c r="B5" i="62"/>
  <c r="B62" i="50"/>
  <c r="B14" i="62"/>
  <c r="B14" i="61"/>
  <c r="B53" i="54"/>
  <c r="D53" i="50"/>
  <c r="D52" i="49"/>
  <c r="D12" i="62" s="1"/>
  <c r="B52" i="49"/>
  <c r="D52" i="48"/>
  <c r="D11" i="62" s="1"/>
  <c r="D52" i="47"/>
  <c r="B53" i="53"/>
  <c r="B8" i="62" s="1"/>
  <c r="D53" i="52"/>
  <c r="B53" i="52"/>
  <c r="E53" i="46"/>
  <c r="B53" i="46"/>
  <c r="B9" i="62" s="1"/>
  <c r="D52" i="57"/>
  <c r="D26" i="53"/>
  <c r="D53" i="53" s="1"/>
  <c r="D65" i="53"/>
  <c r="D61" i="57" l="1"/>
  <c r="D4" i="61"/>
  <c r="D4" i="62"/>
  <c r="D62" i="54"/>
  <c r="D13" i="62"/>
  <c r="D13" i="61"/>
  <c r="E13" i="62"/>
  <c r="E13" i="61"/>
  <c r="B62" i="54"/>
  <c r="B13" i="61"/>
  <c r="B13" i="62"/>
  <c r="B61" i="49"/>
  <c r="B12" i="61"/>
  <c r="B12" i="62"/>
  <c r="D61" i="47"/>
  <c r="D10" i="61"/>
  <c r="D10" i="62"/>
  <c r="D62" i="50"/>
  <c r="E14" i="61"/>
  <c r="D14" i="61"/>
  <c r="D14" i="62"/>
  <c r="E14" i="62"/>
  <c r="D8" i="62"/>
  <c r="E8" i="62"/>
  <c r="F9" i="62"/>
  <c r="F9" i="61"/>
  <c r="D62" i="52"/>
  <c r="D7" i="61"/>
  <c r="E7" i="62"/>
  <c r="E7" i="61"/>
  <c r="D7" i="62"/>
  <c r="B62" i="52"/>
  <c r="B7" i="62"/>
  <c r="B7" i="61"/>
  <c r="B62" i="53"/>
  <c r="B8" i="61"/>
  <c r="D62" i="53"/>
  <c r="E8" i="61"/>
  <c r="D8" i="61"/>
  <c r="D61" i="48"/>
  <c r="D11" i="61"/>
  <c r="D61" i="49"/>
  <c r="D12" i="61"/>
  <c r="B62" i="46"/>
  <c r="B9" i="61"/>
  <c r="E62" i="46"/>
  <c r="E47" i="31"/>
  <c r="C22" i="31"/>
  <c r="D46" i="31"/>
  <c r="B22" i="31"/>
  <c r="E45" i="31"/>
  <c r="C45" i="31"/>
  <c r="C49" i="31" s="1"/>
  <c r="C56" i="31" s="1"/>
  <c r="D44" i="31"/>
  <c r="B44" i="31"/>
  <c r="E35" i="31"/>
  <c r="D35" i="31"/>
  <c r="C35" i="31"/>
  <c r="B35" i="31"/>
  <c r="E23" i="31"/>
  <c r="E31" i="31" s="1"/>
  <c r="D23" i="31"/>
  <c r="D30" i="31" s="1"/>
  <c r="C23" i="31"/>
  <c r="B23" i="31"/>
  <c r="C21" i="31"/>
  <c r="B21" i="31"/>
  <c r="E47" i="29"/>
  <c r="C22" i="29"/>
  <c r="D46" i="29"/>
  <c r="B46" i="29"/>
  <c r="B22" i="29" s="1"/>
  <c r="E45" i="29"/>
  <c r="C45" i="29"/>
  <c r="D44" i="29"/>
  <c r="B44" i="29"/>
  <c r="E35" i="29"/>
  <c r="D35" i="29"/>
  <c r="C35" i="29"/>
  <c r="B35" i="29"/>
  <c r="E23" i="29"/>
  <c r="E31" i="29" s="1"/>
  <c r="D23" i="29"/>
  <c r="D30" i="29" s="1"/>
  <c r="C23" i="29"/>
  <c r="B23" i="29"/>
  <c r="C21" i="29"/>
  <c r="B21" i="29"/>
  <c r="B19" i="61" l="1"/>
  <c r="G21" i="61" s="1"/>
  <c r="B19" i="62"/>
  <c r="E20" i="62" s="1"/>
  <c r="C27" i="62"/>
  <c r="E23" i="61"/>
  <c r="D23" i="61"/>
  <c r="E19" i="61"/>
  <c r="D29" i="61"/>
  <c r="D48" i="31"/>
  <c r="D55" i="31" s="1"/>
  <c r="D69" i="31" s="1"/>
  <c r="E49" i="31"/>
  <c r="E56" i="31" s="1"/>
  <c r="E70" i="31" s="1"/>
  <c r="B30" i="31"/>
  <c r="B48" i="29"/>
  <c r="B55" i="29" s="1"/>
  <c r="D48" i="29"/>
  <c r="D55" i="29" s="1"/>
  <c r="D69" i="29" s="1"/>
  <c r="C31" i="31"/>
  <c r="C58" i="31" s="1"/>
  <c r="C67" i="31" s="1"/>
  <c r="C49" i="29"/>
  <c r="C56" i="29" s="1"/>
  <c r="C70" i="29" s="1"/>
  <c r="B48" i="31"/>
  <c r="B55" i="31" s="1"/>
  <c r="E49" i="29"/>
  <c r="E56" i="29" s="1"/>
  <c r="E70" i="29" s="1"/>
  <c r="C70" i="31"/>
  <c r="D57" i="29"/>
  <c r="D66" i="29" s="1"/>
  <c r="B69" i="29"/>
  <c r="B30" i="29"/>
  <c r="B57" i="29" s="1"/>
  <c r="B66" i="29" s="1"/>
  <c r="C31" i="29"/>
  <c r="E58" i="31"/>
  <c r="E67" i="31" s="1"/>
  <c r="D20" i="61" l="1"/>
  <c r="C20" i="61"/>
  <c r="D27" i="62"/>
  <c r="C25" i="61"/>
  <c r="E20" i="61"/>
  <c r="E22" i="61"/>
  <c r="D26" i="61"/>
  <c r="C26" i="62"/>
  <c r="G22" i="61"/>
  <c r="E25" i="61"/>
  <c r="E27" i="61"/>
  <c r="E21" i="61"/>
  <c r="F25" i="61"/>
  <c r="C19" i="62"/>
  <c r="C30" i="61"/>
  <c r="D20" i="62"/>
  <c r="D28" i="61"/>
  <c r="D22" i="61"/>
  <c r="C22" i="61"/>
  <c r="D30" i="61"/>
  <c r="C24" i="61"/>
  <c r="E26" i="61"/>
  <c r="E28" i="61"/>
  <c r="E30" i="61"/>
  <c r="E24" i="61"/>
  <c r="D23" i="62"/>
  <c r="C28" i="61"/>
  <c r="E29" i="61"/>
  <c r="C26" i="61"/>
  <c r="C27" i="61"/>
  <c r="C29" i="61"/>
  <c r="C23" i="61"/>
  <c r="C21" i="61"/>
  <c r="D24" i="61"/>
  <c r="D22" i="62"/>
  <c r="D19" i="61"/>
  <c r="D21" i="61"/>
  <c r="C19" i="61"/>
  <c r="D25" i="61"/>
  <c r="D27" i="61"/>
  <c r="G22" i="62"/>
  <c r="E24" i="62"/>
  <c r="C30" i="62"/>
  <c r="E19" i="62"/>
  <c r="C21" i="62"/>
  <c r="E23" i="62"/>
  <c r="E26" i="62"/>
  <c r="E30" i="62"/>
  <c r="E29" i="62"/>
  <c r="D29" i="62"/>
  <c r="D24" i="62"/>
  <c r="C20" i="62"/>
  <c r="C28" i="62"/>
  <c r="D26" i="62"/>
  <c r="D25" i="62"/>
  <c r="G21" i="62"/>
  <c r="E28" i="62"/>
  <c r="E27" i="62"/>
  <c r="D28" i="62"/>
  <c r="E21" i="62"/>
  <c r="D19" i="62"/>
  <c r="C25" i="62"/>
  <c r="C22" i="62"/>
  <c r="C29" i="62"/>
  <c r="D30" i="62"/>
  <c r="F25" i="62"/>
  <c r="E22" i="62"/>
  <c r="E25" i="62"/>
  <c r="D21" i="62"/>
  <c r="C23" i="62"/>
  <c r="C24" i="62"/>
  <c r="B57" i="31"/>
  <c r="B66" i="31" s="1"/>
  <c r="D57" i="31"/>
  <c r="D66" i="31" s="1"/>
  <c r="C58" i="29"/>
  <c r="C67" i="29" s="1"/>
  <c r="B69" i="31"/>
  <c r="E58" i="29"/>
  <c r="E67" i="29" s="1"/>
</calcChain>
</file>

<file path=xl/sharedStrings.xml><?xml version="1.0" encoding="utf-8"?>
<sst xmlns="http://schemas.openxmlformats.org/spreadsheetml/2006/main" count="2181" uniqueCount="144">
  <si>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</si>
  <si>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</si>
  <si>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</si>
  <si>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</si>
  <si>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Rural, 700MHz (FDD)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</si>
  <si>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</si>
  <si>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</si>
  <si>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</si>
  <si>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</si>
  <si>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</si>
  <si>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</si>
  <si>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</si>
  <si>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choice for FR1 FDD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</si>
  <si>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</si>
  <si>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</si>
  <si>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</si>
  <si>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</si>
  <si>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</si>
  <si>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</si>
  <si>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</si>
  <si>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</si>
  <si>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</si>
  <si>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</si>
  <si>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</si>
  <si>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</si>
  <si>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</si>
  <si>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</si>
  <si>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</si>
  <si>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Total transmit power for total system bandwidth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</si>
  <si>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</si>
  <si>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</si>
  <si>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</si>
  <si>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</si>
  <si>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</si>
  <si>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</si>
  <si>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</si>
  <si>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</si>
  <si>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</si>
  <si>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</si>
  <si>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</si>
  <si>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</si>
  <si>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</si>
  <si>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</si>
  <si>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</si>
  <si>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</si>
  <si>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</si>
  <si>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</si>
  <si>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</si>
  <si>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</si>
  <si>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</si>
  <si>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</si>
  <si>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</si>
  <si>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</si>
  <si>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</si>
  <si>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</si>
  <si>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</si>
  <si>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</si>
  <si>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</si>
  <si>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</si>
  <si>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</si>
  <si>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</si>
  <si>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</si>
  <si>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</si>
  <si>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</si>
  <si>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</si>
  <si>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</si>
  <si>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</si>
  <si>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</si>
  <si>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</si>
  <si>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</si>
  <si>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</si>
  <si>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</si>
  <si>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</si>
  <si>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</si>
  <si>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</si>
  <si>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</si>
  <si>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</si>
  <si>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</si>
  <si>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</si>
  <si>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</si>
  <si>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</si>
  <si>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</si>
  <si>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</si>
  <si>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</si>
  <si>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
1Mbps for DL and 100kbps for UL</t>
  </si>
  <si>
    <t>Ref UE 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</si>
  <si>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</si>
  <si>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</si>
  <si>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</si>
  <si>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</si>
  <si>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</si>
  <si>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 xml:space="preserve">(10) Number of receive antennas </t>
  </si>
  <si>
    <t>Target missed detection rate at 0.1% false alarm probability for the required SNR in item (19a) for control channel</t>
  </si>
  <si>
    <t>Ericsson</t>
  </si>
  <si>
    <t>Ericsson (w/o TBS scaling)</t>
  </si>
  <si>
    <t>Ericsson (with TBS scaling factor 0.5)</t>
  </si>
  <si>
    <t>Ericsson (with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</si>
  <si>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</si>
  <si>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Rel-17 RedCap UE
(NLoS O-to-I)</t>
  </si>
  <si>
    <t>5 MHz RedCap UE
(NLoS O-to-I)</t>
  </si>
  <si>
    <t>Based on Rel-17 RedCap SI assumption</t>
  </si>
  <si>
    <t>gNB: based on Rel-17 RedCap SI assumption (192 for 4GHz and 2.6GHz, and 16 for 700MHz)
UE: based on UE capability</t>
  </si>
  <si>
    <t>gNB: Based on Rel-17 RedCap SI assumption (64 for 2.6GHz and 4GHz,  2 or 4 TXRUs for 700MHz)</t>
  </si>
  <si>
    <t>gNB: based on Rel-17 RedCap SI assumption (Companies are encouraged to use 4 for 2.6 GHz and 2 for 700 MHz for easily comparing the results). 
UE: based on UE capability</t>
  </si>
  <si>
    <t>Based on Rel-17 RedCap SI assumption: 
For 4GHz frequency, 24 and 33 dBm/MHz
For 2.6 GHz frequency, 33 dBm/MHz
For 700MH, 36 dBm/MHz</t>
  </si>
  <si>
    <t>Based on Rel-17 RedCap SI assumption:
DL: adjusted according to occupied BW
UL: fixed to 23dBm</t>
  </si>
  <si>
    <t>gNB: According to TR37.910
UE: For Ref UE, based on Rel-17 RedCap SI assumption (0 dBi for FR1 and 5 dBi for FR2). For RedCap, can adjust for UE antenna efficiency loss for FR1.</t>
  </si>
  <si>
    <t>Based on Rel-17 RedCap SI assumption:
For FR1, delta3 is zero.
For FR2, delta3 is channel procedure/dependent, and reported by companies</t>
  </si>
  <si>
    <t>gNB: based on Rel-17 RedCap SI assumption (Companies are encouraged to use 4 for 2.6 GHz and 2 for 700 MHz for easily comparing the results)
UE: based on UE capability. For FR1, the value is supposed to be equal to (10)</t>
  </si>
  <si>
    <t>According to Rel-17 RedCap SI definition</t>
  </si>
  <si>
    <t>According to Rel-17 RedCap SI definition, Rx loss is included MIL</t>
  </si>
  <si>
    <t>Based on Rel-17 RedCap SI assumption,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</si>
  <si>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5 MHz RedCap UE, new config (AL8, 24 PRBs),
(NLoS O-to-I)</t>
  </si>
  <si>
    <t>Channels</t>
  </si>
  <si>
    <t>Reference UE</t>
  </si>
  <si>
    <t>Rel-17 RedCap UE</t>
  </si>
  <si>
    <t>5 MHz (RF+BB) RedCap UE</t>
  </si>
  <si>
    <t>5 MHz (BB-only) RedCap UE</t>
  </si>
  <si>
    <t>5 MHz (RF+BB/BB-only) RedCap UE 
(target rate scaled by 0.5)</t>
  </si>
  <si>
    <t>PBCH</t>
  </si>
  <si>
    <t>PRACH</t>
  </si>
  <si>
    <t>PDCCH CSS</t>
  </si>
  <si>
    <t>PDCCH USS</t>
  </si>
  <si>
    <t>Msg2</t>
  </si>
  <si>
    <t>Msg4</t>
  </si>
  <si>
    <t>PDSCH</t>
  </si>
  <si>
    <t>PUCCH 2 bits</t>
  </si>
  <si>
    <t>PUCCH 11 bits</t>
  </si>
  <si>
    <t>PUCCH 22 bits</t>
  </si>
  <si>
    <t>Msg3</t>
  </si>
  <si>
    <t>PUSCH</t>
  </si>
  <si>
    <t>5 MHz RedCap UE, 1 Mbps
(NLoS O-to-I)</t>
  </si>
  <si>
    <t>5 MHz RedCap UE, 0.5 Mbps
(NLoS O-to-I)</t>
  </si>
  <si>
    <t xml:space="preserve">MIL of bottleneck channel </t>
  </si>
  <si>
    <t>MIL with 3 dB UE antenna efficiency loss</t>
  </si>
  <si>
    <t>MIL without 3 dB UE antenna efficiency loss</t>
  </si>
  <si>
    <t>5 MHz (RF+BB/BB-only) RedCap UE (target rate scaled by 0.5)</t>
  </si>
  <si>
    <t>5-MHz (RF+BB) RedCap UE</t>
  </si>
  <si>
    <t>5-MHz (BB-only) RedCap UE</t>
  </si>
  <si>
    <t>5-MHz (RF+BB/BB-only) RedCap UE 
(PDSCH target rate scaled by 0.5)</t>
  </si>
  <si>
    <t>Coverage margin with 3 dB UE antenna efficiency loss</t>
  </si>
  <si>
    <t>Coverage margin without 3 dB UE antenna efficiency loss</t>
  </si>
  <si>
    <t>5 MHz (RF+BB) RedCap UE, PDCCH (AL8, 24 PRBs)</t>
  </si>
  <si>
    <t>5-MHz (RF+BB) RedCap UE, PDCCH (AL8, 24 PRBs)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</si>
</sst>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0000000000_ "/>
    <numFmt numFmtId="166" formatCode="0.0"/>
  </numFmts>
  <fonts count="9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trike/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charset val="134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6">
    <xf numFmtId="0" fontId="0" fillId="0" borderId="0" xfId="0">
      <alignment vertical="center"/>
    </xf>
    <xf numFmtId="0" fontId="1" fillId="2" borderId="1" xfId="1" applyFont="1" applyFill="1" applyBorder="1" applyAlignment="1">
      <alignment horizontal="justify" vertical="center" wrapText="1"/>
    </xf>
    <xf numFmtId="0" fontId="1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justify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2" fillId="7" borderId="1" xfId="1" applyFont="1" applyFill="1" applyBorder="1" applyAlignment="1">
      <alignment horizontal="justify" vertical="center"/>
    </xf>
    <xf numFmtId="0" fontId="2" fillId="5" borderId="1" xfId="1" applyFont="1" applyFill="1" applyBorder="1" applyAlignment="1">
      <alignment horizontal="justify" vertical="center"/>
    </xf>
    <xf numFmtId="0" fontId="2" fillId="6" borderId="1" xfId="1" applyFont="1" applyFill="1" applyBorder="1" applyAlignment="1">
      <alignment horizontal="justify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0" fontId="2" fillId="7" borderId="1" xfId="1" applyFont="1" applyFill="1" applyBorder="1" applyAlignment="1">
      <alignment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>
      <alignment vertical="center"/>
    </xf>
    <xf numFmtId="164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vertical="center" wrapText="1"/>
    </xf>
    <xf numFmtId="164" fontId="2" fillId="8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4" fillId="0" borderId="0" xfId="1" applyFo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>
      <alignment vertical="center"/>
    </xf>
    <xf numFmtId="164" fontId="2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165" fontId="4" fillId="0" borderId="0" xfId="1" applyNumberFormat="1" applyFont="1">
      <alignment vertical="center"/>
    </xf>
    <xf numFmtId="164" fontId="6" fillId="4" borderId="1" xfId="1" applyNumberFormat="1" applyFont="1" applyFill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>
      <alignment vertical="center"/>
    </xf>
    <xf numFmtId="0" fontId="6" fillId="0" borderId="0" xfId="1" applyFont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2" fillId="9" borderId="1" xfId="1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1" applyFont="1">
      <alignment vertical="center"/>
    </xf>
    <xf numFmtId="0" fontId="8" fillId="10" borderId="2" xfId="0" applyFont="1" applyFill="1" applyBorder="1">
      <alignment vertical="center"/>
    </xf>
    <xf numFmtId="0" fontId="8" fillId="10" borderId="8" xfId="0" applyFont="1" applyFill="1" applyBorder="1">
      <alignment vertical="center"/>
    </xf>
    <xf numFmtId="0" fontId="8" fillId="10" borderId="2" xfId="0" applyFont="1" applyFill="1" applyBorder="1" applyAlignment="1">
      <alignment vertical="center" wrapText="1"/>
    </xf>
    <xf numFmtId="0" fontId="8" fillId="10" borderId="9" xfId="0" applyFont="1" applyFill="1" applyBorder="1">
      <alignment vertical="center"/>
    </xf>
    <xf numFmtId="166" fontId="8" fillId="0" borderId="10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0" fontId="8" fillId="10" borderId="11" xfId="0" applyFont="1" applyFill="1" applyBorder="1">
      <alignment vertical="center"/>
    </xf>
    <xf numFmtId="166" fontId="8" fillId="0" borderId="12" xfId="0" applyNumberFormat="1" applyFont="1" applyBorder="1" applyAlignment="1">
      <alignment horizontal="center" vertical="center"/>
    </xf>
    <xf numFmtId="0" fontId="8" fillId="10" borderId="13" xfId="0" applyFont="1" applyFill="1" applyBorder="1">
      <alignment vertical="center"/>
    </xf>
    <xf numFmtId="166" fontId="8" fillId="0" borderId="14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0" fontId="8" fillId="11" borderId="2" xfId="0" applyFont="1" applyFill="1" applyBorder="1">
      <alignment vertical="center"/>
    </xf>
    <xf numFmtId="0" fontId="8" fillId="11" borderId="2" xfId="0" applyFont="1" applyFill="1" applyBorder="1" applyAlignment="1">
      <alignment vertical="center" wrapText="1"/>
    </xf>
    <xf numFmtId="0" fontId="8" fillId="11" borderId="9" xfId="0" applyFont="1" applyFill="1" applyBorder="1">
      <alignment vertical="center"/>
    </xf>
    <xf numFmtId="0" fontId="8" fillId="11" borderId="11" xfId="0" applyFont="1" applyFill="1" applyBorder="1">
      <alignment vertical="center"/>
    </xf>
    <xf numFmtId="0" fontId="8" fillId="11" borderId="13" xfId="0" applyFont="1" applyFill="1" applyBorder="1">
      <alignment vertical="center"/>
    </xf>
    <xf numFmtId="166" fontId="8" fillId="0" borderId="9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7" xfId="1" applyFont="1" applyFill="1" applyBorder="1" applyAlignment="1">
      <alignment horizontal="center" vertical="top" wrapText="1"/>
    </xf>
    <xf numFmtId="0" fontId="1" fillId="2" borderId="6" xfId="1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center" vertical="top" wrapText="1"/>
    </xf>
    <xf numFmtId="166" fontId="8" fillId="0" borderId="9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'Plots (wo antenna eff. loss)'!$B$2</c:f>
              <c:strCache>
                <c:ptCount val="1"/>
                <c:pt idx="0">
                  <c:v>Reference UE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loss)'!$B$3:$B$14</c:f>
              <c:numCache>
                <c:formatCode>0.0</c:formatCode>
                <c:ptCount val="12"/>
                <c:pt idx="0">
                  <c:v>157.33089986991948</c:v>
                </c:pt>
                <c:pt idx="1">
                  <c:v>147.92418013155191</c:v>
                </c:pt>
                <c:pt idx="2">
                  <c:v>156.63089986991946</c:v>
                </c:pt>
                <c:pt idx="3">
                  <c:v>156.63089986991946</c:v>
                </c:pt>
                <c:pt idx="4">
                  <c:v>153.81089986991947</c:v>
                </c:pt>
                <c:pt idx="5">
                  <c:v>156.29089986991949</c:v>
                </c:pt>
                <c:pt idx="6">
                  <c:v>155.92089986991948</c:v>
                </c:pt>
                <c:pt idx="7">
                  <c:v>149.08817481888639</c:v>
                </c:pt>
                <c:pt idx="8">
                  <c:v>157.8581748188864</c:v>
                </c:pt>
                <c:pt idx="9">
                  <c:v>147.3881748188864</c:v>
                </c:pt>
                <c:pt idx="10">
                  <c:v>144.96787486224659</c:v>
                </c:pt>
                <c:pt idx="11">
                  <c:v>141.45757490560678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5-4D59-A455-A61C6EB43FE4}"/>
            </c:ext>
          </c:extLst>
        </c:ser>
        <c:ser>
          <c:idx val="1"/>
          <c:order val="1"/>
          <c:tx>
            <c:strRef>
              <c:f>'Plots (wo antenna eff. loss)'!$C$2</c:f>
              <c:strCache>
                <c:ptCount val="1"/>
                <c:pt idx="0">
                  <c:v>Rel-17 RedCap 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loss)'!$C$3:$C$14</c:f>
              <c:numCache>
                <c:formatCode>0.0</c:formatCode>
                <c:ptCount val="12"/>
                <c:pt idx="0">
                  <c:v>152.93089986991947</c:v>
                </c:pt>
                <c:pt idx="1">
                  <c:v>147.92418013155191</c:v>
                </c:pt>
                <c:pt idx="2">
                  <c:v>152.83089986991948</c:v>
                </c:pt>
                <c:pt idx="3">
                  <c:v>152.83089986991948</c:v>
                </c:pt>
                <c:pt idx="4">
                  <c:v>148.45089986991945</c:v>
                </c:pt>
                <c:pt idx="5">
                  <c:v>152.34089986991947</c:v>
                </c:pt>
                <c:pt idx="6">
                  <c:v>151.98089986991948</c:v>
                </c:pt>
                <c:pt idx="7">
                  <c:v>149.08817481888639</c:v>
                </c:pt>
                <c:pt idx="8">
                  <c:v>157.8581748188864</c:v>
                </c:pt>
                <c:pt idx="9">
                  <c:v>147.3881748188864</c:v>
                </c:pt>
                <c:pt idx="10">
                  <c:v>144.96787486224659</c:v>
                </c:pt>
                <c:pt idx="11">
                  <c:v>141.45757490560678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5-4D59-A455-A61C6EB43FE4}"/>
            </c:ext>
          </c:extLst>
        </c:ser>
        <c:ser>
          <c:idx val="2"/>
          <c:order val="2"/>
          <c:tx>
            <c:strRef>
              <c:f>'Plots (wo antenna eff. loss)'!$D$2</c:f>
              <c:strCache>
                <c:ptCount val="1"/>
                <c:pt idx="0">
                  <c:v>5-MHz (RF+BB) RedCap 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loss)'!$D$3:$D$14</c:f>
              <c:numCache>
                <c:formatCode>0.0</c:formatCode>
                <c:ptCount val="12"/>
                <c:pt idx="0">
                  <c:v>152.93089986991947</c:v>
                </c:pt>
                <c:pt idx="1">
                  <c:v>147.92418013155191</c:v>
                </c:pt>
                <c:pt idx="2">
                  <c:v>146.53089986991947</c:v>
                </c:pt>
                <c:pt idx="3">
                  <c:v>146.53089986991947</c:v>
                </c:pt>
                <c:pt idx="4">
                  <c:v>148.45089986991945</c:v>
                </c:pt>
                <c:pt idx="5">
                  <c:v>148.55089986991948</c:v>
                </c:pt>
                <c:pt idx="6">
                  <c:v>149.73089986991948</c:v>
                </c:pt>
                <c:pt idx="7">
                  <c:v>147.8581748188864</c:v>
                </c:pt>
                <c:pt idx="8">
                  <c:v>157.86817481888642</c:v>
                </c:pt>
                <c:pt idx="9">
                  <c:v>147.34817481888641</c:v>
                </c:pt>
                <c:pt idx="10">
                  <c:v>144.96787486224659</c:v>
                </c:pt>
                <c:pt idx="11">
                  <c:v>141.45757490560678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05-4D59-A455-A61C6EB43FE4}"/>
            </c:ext>
          </c:extLst>
        </c:ser>
        <c:ser>
          <c:idx val="3"/>
          <c:order val="3"/>
          <c:tx>
            <c:strRef>
              <c:f>'Plots (wo antenna eff. loss)'!$E$2</c:f>
              <c:strCache>
                <c:ptCount val="1"/>
                <c:pt idx="0">
                  <c:v>5-MHz (BB-only) RedCap 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loss)'!$E$3:$E$14</c:f>
              <c:numCache>
                <c:formatCode>0.0</c:formatCode>
                <c:ptCount val="12"/>
                <c:pt idx="0">
                  <c:v>152.93089986991947</c:v>
                </c:pt>
                <c:pt idx="1">
                  <c:v>147.92418013155191</c:v>
                </c:pt>
                <c:pt idx="2">
                  <c:v>152.83089986991948</c:v>
                </c:pt>
                <c:pt idx="3">
                  <c:v>152.83089986991948</c:v>
                </c:pt>
                <c:pt idx="4">
                  <c:v>148.45089986991945</c:v>
                </c:pt>
                <c:pt idx="5">
                  <c:v>148.55089986991948</c:v>
                </c:pt>
                <c:pt idx="6">
                  <c:v>149.73089986991948</c:v>
                </c:pt>
                <c:pt idx="7">
                  <c:v>149.08817481888639</c:v>
                </c:pt>
                <c:pt idx="8">
                  <c:v>157.8581748188864</c:v>
                </c:pt>
                <c:pt idx="9">
                  <c:v>147.3881748188864</c:v>
                </c:pt>
                <c:pt idx="10">
                  <c:v>144.96787486224659</c:v>
                </c:pt>
                <c:pt idx="11">
                  <c:v>141.45757490560678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5-4D59-A455-A61C6EB43FE4}"/>
            </c:ext>
          </c:extLst>
        </c:ser>
        <c:ser>
          <c:idx val="4"/>
          <c:order val="4"/>
          <c:tx>
            <c:strRef>
              <c:f>'Plots (wo antenna eff. loss)'!$F$2</c:f>
              <c:strCache>
                <c:ptCount val="1"/>
                <c:pt idx="0">
                  <c:v>5-MHz (RF+BB/BB-only) RedCap UE 
(PDSCH target rate scaled by 0.5)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loss)'!$F$3:$F$14</c:f>
              <c:numCache>
                <c:formatCode>0.0</c:formatCode>
                <c:ptCount val="12"/>
                <c:pt idx="6">
                  <c:v>151.29089986991949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05-4D59-A455-A61C6EB43FE4}"/>
            </c:ext>
          </c:extLst>
        </c:ser>
        <c:ser>
          <c:idx val="5"/>
          <c:order val="5"/>
          <c:tx>
            <c:strRef>
              <c:f>'Plots (wo antenna eff. loss)'!$G$2</c:f>
              <c:strCache>
                <c:ptCount val="1"/>
                <c:pt idx="0">
                  <c:v>5-MHz (RF+BB) RedCap UE, PDCCH (AL8, 24 PRBs)</c:v>
                </c:pt>
              </c:strCache>
            </c:strRef>
          </c:tx>
          <c:spPr>
            <a:pattFill prst="dkHorz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'Plots (wo antenna eff. loss)'!$G$3:$G$14</c:f>
              <c:numCache>
                <c:formatCode>0.0</c:formatCode>
                <c:ptCount val="12"/>
                <c:pt idx="2">
                  <c:v>147.83089986991948</c:v>
                </c:pt>
                <c:pt idx="3">
                  <c:v>147.83089986991948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5E-4DBE-B506-20DE9FE5F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456000"/>
        <c:axId val="1140456328"/>
      </c:barChart>
      <c:catAx>
        <c:axId val="11404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328"/>
        <c:crosses val="autoZero"/>
        <c:auto val="1"/>
        <c:lblAlgn val="ctr"/>
        <c:lblOffset val="100"/>
        <c:noMultiLvlLbl val="0"/>
      </c:catAx>
      <c:valAx>
        <c:axId val="11404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200"/>
                  <a:t>MIL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'Plots (w antenna eff. loss)'!$B$2</c:f>
              <c:strCache>
                <c:ptCount val="1"/>
                <c:pt idx="0">
                  <c:v>Reference UE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loss)'!$B$3:$B$14</c:f>
              <c:numCache>
                <c:formatCode>0.0</c:formatCode>
                <c:ptCount val="12"/>
                <c:pt idx="0">
                  <c:v>157.33089986991948</c:v>
                </c:pt>
                <c:pt idx="1">
                  <c:v>147.92418013155191</c:v>
                </c:pt>
                <c:pt idx="2">
                  <c:v>156.63089986991946</c:v>
                </c:pt>
                <c:pt idx="3">
                  <c:v>156.63089986991946</c:v>
                </c:pt>
                <c:pt idx="4">
                  <c:v>153.81089986991947</c:v>
                </c:pt>
                <c:pt idx="5">
                  <c:v>156.29089986991949</c:v>
                </c:pt>
                <c:pt idx="6">
                  <c:v>155.92089986991948</c:v>
                </c:pt>
                <c:pt idx="7">
                  <c:v>149.08817481888639</c:v>
                </c:pt>
                <c:pt idx="8">
                  <c:v>157.8581748188864</c:v>
                </c:pt>
                <c:pt idx="9">
                  <c:v>147.3881748188864</c:v>
                </c:pt>
                <c:pt idx="10">
                  <c:v>144.96787486224659</c:v>
                </c:pt>
                <c:pt idx="11">
                  <c:v>141.45757490560678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FF-483F-ABF7-55FDC9C88CD8}"/>
            </c:ext>
          </c:extLst>
        </c:ser>
        <c:ser>
          <c:idx val="1"/>
          <c:order val="1"/>
          <c:tx>
            <c:strRef>
              <c:f>'Plots (w antenna eff. loss)'!$C$2</c:f>
              <c:strCache>
                <c:ptCount val="1"/>
                <c:pt idx="0">
                  <c:v>Rel-17 RedCap 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loss)'!$C$3:$C$14</c:f>
              <c:numCache>
                <c:formatCode>0.0</c:formatCode>
                <c:ptCount val="12"/>
                <c:pt idx="0">
                  <c:v>149.93089986991947</c:v>
                </c:pt>
                <c:pt idx="1">
                  <c:v>144.92418013155191</c:v>
                </c:pt>
                <c:pt idx="2">
                  <c:v>149.83089986991948</c:v>
                </c:pt>
                <c:pt idx="3">
                  <c:v>149.83089986991948</c:v>
                </c:pt>
                <c:pt idx="4">
                  <c:v>145.45089986991945</c:v>
                </c:pt>
                <c:pt idx="5">
                  <c:v>149.34089986991947</c:v>
                </c:pt>
                <c:pt idx="6">
                  <c:v>148.98089986991948</c:v>
                </c:pt>
                <c:pt idx="7">
                  <c:v>146.08817481888639</c:v>
                </c:pt>
                <c:pt idx="8">
                  <c:v>154.8581748188864</c:v>
                </c:pt>
                <c:pt idx="9">
                  <c:v>144.3881748188864</c:v>
                </c:pt>
                <c:pt idx="10">
                  <c:v>141.96787486224659</c:v>
                </c:pt>
                <c:pt idx="11">
                  <c:v>138.45757490560678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FF-483F-ABF7-55FDC9C88CD8}"/>
            </c:ext>
          </c:extLst>
        </c:ser>
        <c:ser>
          <c:idx val="2"/>
          <c:order val="2"/>
          <c:tx>
            <c:strRef>
              <c:f>'Plots (w antenna eff. loss)'!$D$2</c:f>
              <c:strCache>
                <c:ptCount val="1"/>
                <c:pt idx="0">
                  <c:v>5-MHz (RF+BB) RedCap 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loss)'!$D$3:$D$14</c:f>
              <c:numCache>
                <c:formatCode>0.0</c:formatCode>
                <c:ptCount val="12"/>
                <c:pt idx="0">
                  <c:v>149.93089986991947</c:v>
                </c:pt>
                <c:pt idx="1">
                  <c:v>144.92418013155191</c:v>
                </c:pt>
                <c:pt idx="2">
                  <c:v>143.53089986991947</c:v>
                </c:pt>
                <c:pt idx="3">
                  <c:v>143.53089986991947</c:v>
                </c:pt>
                <c:pt idx="4">
                  <c:v>145.45089986991945</c:v>
                </c:pt>
                <c:pt idx="5">
                  <c:v>145.55089986991948</c:v>
                </c:pt>
                <c:pt idx="6">
                  <c:v>146.73089986991948</c:v>
                </c:pt>
                <c:pt idx="7">
                  <c:v>144.8581748188864</c:v>
                </c:pt>
                <c:pt idx="8">
                  <c:v>154.86817481888642</c:v>
                </c:pt>
                <c:pt idx="9">
                  <c:v>144.34817481888641</c:v>
                </c:pt>
                <c:pt idx="10">
                  <c:v>141.96787486224659</c:v>
                </c:pt>
                <c:pt idx="11">
                  <c:v>138.45757490560678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FF-483F-ABF7-55FDC9C88CD8}"/>
            </c:ext>
          </c:extLst>
        </c:ser>
        <c:ser>
          <c:idx val="3"/>
          <c:order val="3"/>
          <c:tx>
            <c:strRef>
              <c:f>'Plots (w antenna eff. loss)'!$E$2</c:f>
              <c:strCache>
                <c:ptCount val="1"/>
                <c:pt idx="0">
                  <c:v>5-MHz (BB-only) RedCap 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loss)'!$E$3:$E$14</c:f>
              <c:numCache>
                <c:formatCode>0.0</c:formatCode>
                <c:ptCount val="12"/>
                <c:pt idx="0">
                  <c:v>149.93089986991947</c:v>
                </c:pt>
                <c:pt idx="1">
                  <c:v>144.92418013155191</c:v>
                </c:pt>
                <c:pt idx="2">
                  <c:v>149.83089986991948</c:v>
                </c:pt>
                <c:pt idx="3">
                  <c:v>149.83089986991948</c:v>
                </c:pt>
                <c:pt idx="4">
                  <c:v>145.45089986991945</c:v>
                </c:pt>
                <c:pt idx="5">
                  <c:v>145.55089986991948</c:v>
                </c:pt>
                <c:pt idx="6">
                  <c:v>146.73089986991948</c:v>
                </c:pt>
                <c:pt idx="7">
                  <c:v>146.08817481888639</c:v>
                </c:pt>
                <c:pt idx="8">
                  <c:v>154.8581748188864</c:v>
                </c:pt>
                <c:pt idx="9">
                  <c:v>144.3881748188864</c:v>
                </c:pt>
                <c:pt idx="10">
                  <c:v>141.96787486224659</c:v>
                </c:pt>
                <c:pt idx="11">
                  <c:v>138.45757490560678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FF-483F-ABF7-55FDC9C88CD8}"/>
            </c:ext>
          </c:extLst>
        </c:ser>
        <c:ser>
          <c:idx val="4"/>
          <c:order val="4"/>
          <c:tx>
            <c:strRef>
              <c:f>'Plots (w antenna eff. loss)'!$F$2</c:f>
              <c:strCache>
                <c:ptCount val="1"/>
                <c:pt idx="0">
                  <c:v>5-MHz (RF+BB/BB-only) RedCap UE 
(PDSCH target rate scaled by 0.5)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loss)'!$F$3:$F$14</c:f>
              <c:numCache>
                <c:formatCode>0.0</c:formatCode>
                <c:ptCount val="12"/>
                <c:pt idx="6">
                  <c:v>148.29089986991949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FF-483F-ABF7-55FDC9C88CD8}"/>
            </c:ext>
          </c:extLst>
        </c:ser>
        <c:ser>
          <c:idx val="5"/>
          <c:order val="5"/>
          <c:tx>
            <c:strRef>
              <c:f>'Plots (w antenna eff. loss)'!$G$2</c:f>
              <c:strCache>
                <c:ptCount val="1"/>
                <c:pt idx="0">
                  <c:v>5-MHz (RF+BB) RedCap UE, PDCCH (AL8, 24 PRBs)</c:v>
                </c:pt>
              </c:strCache>
            </c:strRef>
          </c:tx>
          <c:spPr>
            <a:pattFill prst="dkHorz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val>
            <c:numRef>
              <c:f>'Plots (w antenna eff. loss)'!$G$3:$G$14</c:f>
              <c:numCache>
                <c:formatCode>0.0</c:formatCode>
                <c:ptCount val="12"/>
                <c:pt idx="2">
                  <c:v>144.83089986991948</c:v>
                </c:pt>
                <c:pt idx="3">
                  <c:v>144.83089986991948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FF-483F-ABF7-55FDC9C88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456000"/>
        <c:axId val="1140456328"/>
      </c:barChart>
      <c:catAx>
        <c:axId val="11404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328"/>
        <c:crosses val="autoZero"/>
        <c:auto val="1"/>
        <c:lblAlgn val="ctr"/>
        <c:lblOffset val="100"/>
        <c:noMultiLvlLbl val="0"/>
      </c:catAx>
      <c:valAx>
        <c:axId val="11404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200"/>
                  <a:t>MIL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151423</xdr:colOff>
      <xdr:row>32</xdr:row>
      <xdr:rowOff>58615</xdr:rowOff>
    </xdr:from>
    <xdr:to>
      <xdr:col>7</xdr:col>
      <xdr:colOff>513250</xdr:colOff>
      <xdr:row>51</xdr:row>
      <xdr:rowOff>169916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AA83C9DB-E439-40AE-BB69-703C42B1A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151423</xdr:colOff>
      <xdr:row>32</xdr:row>
      <xdr:rowOff>58615</xdr:rowOff>
    </xdr:from>
    <xdr:to>
      <xdr:col>7</xdr:col>
      <xdr:colOff>513250</xdr:colOff>
      <xdr:row>51</xdr:row>
      <xdr:rowOff>169916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70B77C-63AE-4056-97F0-730D53299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3" customWidth="1"/>
    <col min="2" max="4" width="15.625" style="35" customWidth="1"/>
    <col min="5" max="5" width="15.625" style="36" customWidth="1"/>
    <col min="6" max="6" width="39.625" style="39" customWidth="1"/>
    <col min="7" max="16384" width="9" style="33"/>
  </cols>
  <sheetData>
    <row r="1" spans="1:6" ht="15">
      <c r="A1" s="38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82" t="s">
        <v>4</v>
      </c>
      <c r="C5" s="82"/>
      <c r="D5" s="82"/>
      <c r="E5" s="82"/>
      <c r="F5" s="82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26"/>
      <c r="C7" s="26"/>
      <c r="D7" s="26"/>
      <c r="E7" s="26"/>
      <c r="F7" s="13"/>
    </row>
    <row r="8" spans="1:6" ht="15">
      <c r="A8" s="3" t="s">
        <v>11</v>
      </c>
      <c r="B8" s="24">
        <v>0.7</v>
      </c>
      <c r="C8" s="24">
        <v>0.7</v>
      </c>
      <c r="D8" s="24">
        <v>0.7</v>
      </c>
      <c r="E8" s="24">
        <v>0.7</v>
      </c>
      <c r="F8" s="13" t="s">
        <v>12</v>
      </c>
    </row>
    <row r="9" spans="1:6" ht="15">
      <c r="A9" s="3" t="s">
        <v>13</v>
      </c>
      <c r="B9" s="24">
        <v>20</v>
      </c>
      <c r="C9" s="24">
        <v>20</v>
      </c>
      <c r="D9" s="24">
        <v>20</v>
      </c>
      <c r="E9" s="24">
        <v>20</v>
      </c>
      <c r="F9" s="13" t="s">
        <v>100</v>
      </c>
    </row>
    <row r="10" spans="1:6" ht="15">
      <c r="A10" s="3" t="s">
        <v>14</v>
      </c>
      <c r="B10" s="41" t="s">
        <v>15</v>
      </c>
      <c r="C10" s="41" t="s">
        <v>15</v>
      </c>
      <c r="D10" s="41" t="s">
        <v>15</v>
      </c>
      <c r="E10" s="41" t="s">
        <v>15</v>
      </c>
      <c r="F10" s="13"/>
    </row>
    <row r="11" spans="1:6" ht="30">
      <c r="A11" s="3" t="s">
        <v>16</v>
      </c>
      <c r="B11" s="41" t="s">
        <v>15</v>
      </c>
      <c r="C11" s="14">
        <v>1000000</v>
      </c>
      <c r="D11" s="41" t="s">
        <v>15</v>
      </c>
      <c r="E11" s="24">
        <v>100000</v>
      </c>
      <c r="F11" s="15" t="s">
        <v>84</v>
      </c>
    </row>
    <row r="12" spans="1:6" ht="15">
      <c r="A12" s="3" t="s">
        <v>17</v>
      </c>
      <c r="B12" s="16">
        <v>0.01</v>
      </c>
      <c r="C12" s="41" t="s">
        <v>15</v>
      </c>
      <c r="D12" s="25">
        <v>0.01</v>
      </c>
      <c r="E12" s="41" t="s">
        <v>15</v>
      </c>
      <c r="F12" s="13" t="s">
        <v>100</v>
      </c>
    </row>
    <row r="13" spans="1:6" ht="15">
      <c r="A13" s="3" t="s">
        <v>18</v>
      </c>
      <c r="B13" s="41" t="s">
        <v>15</v>
      </c>
      <c r="C13" s="16">
        <v>0.1</v>
      </c>
      <c r="D13" s="41" t="s">
        <v>15</v>
      </c>
      <c r="E13" s="25">
        <v>0.1</v>
      </c>
      <c r="F13" s="13" t="s">
        <v>100</v>
      </c>
    </row>
    <row r="14" spans="1:6" ht="15">
      <c r="A14" s="3" t="s">
        <v>19</v>
      </c>
      <c r="B14" s="14" t="s">
        <v>20</v>
      </c>
      <c r="C14" s="14" t="s">
        <v>20</v>
      </c>
      <c r="D14" s="14" t="s">
        <v>20</v>
      </c>
      <c r="E14" s="14" t="s">
        <v>20</v>
      </c>
      <c r="F14" s="13" t="s">
        <v>100</v>
      </c>
    </row>
    <row r="15" spans="1:6" ht="15">
      <c r="A15" s="3" t="s">
        <v>21</v>
      </c>
      <c r="B15" s="14">
        <v>3</v>
      </c>
      <c r="C15" s="14">
        <v>3</v>
      </c>
      <c r="D15" s="14">
        <v>3</v>
      </c>
      <c r="E15" s="14">
        <v>3</v>
      </c>
      <c r="F15" s="13" t="s">
        <v>100</v>
      </c>
    </row>
    <row r="16" spans="1:6" ht="15" customHeight="1">
      <c r="A16" s="2" t="s">
        <v>22</v>
      </c>
      <c r="B16" s="26"/>
      <c r="C16" s="26"/>
      <c r="D16" s="26"/>
      <c r="E16" s="26"/>
      <c r="F16" s="13"/>
    </row>
    <row r="17" spans="1:6" ht="45">
      <c r="A17" s="3" t="s">
        <v>23</v>
      </c>
      <c r="B17" s="14">
        <v>16</v>
      </c>
      <c r="C17" s="14">
        <v>16</v>
      </c>
      <c r="D17" s="24">
        <v>1</v>
      </c>
      <c r="E17" s="24">
        <v>1</v>
      </c>
      <c r="F17" s="15" t="s">
        <v>101</v>
      </c>
    </row>
    <row r="18" spans="1:6" ht="45">
      <c r="A18" s="5" t="s">
        <v>24</v>
      </c>
      <c r="B18" s="28">
        <v>2</v>
      </c>
      <c r="C18" s="28">
        <v>2</v>
      </c>
      <c r="D18" s="28">
        <v>2</v>
      </c>
      <c r="E18" s="28">
        <v>2</v>
      </c>
      <c r="F18" s="17" t="s">
        <v>102</v>
      </c>
    </row>
    <row r="19" spans="1:6" ht="75">
      <c r="A19" s="5" t="s">
        <v>25</v>
      </c>
      <c r="B19" s="28">
        <v>2</v>
      </c>
      <c r="C19" s="28">
        <v>2</v>
      </c>
      <c r="D19" s="14">
        <v>1</v>
      </c>
      <c r="E19" s="14">
        <v>1</v>
      </c>
      <c r="F19" s="17" t="s">
        <v>103</v>
      </c>
    </row>
    <row r="20" spans="1:6" ht="60">
      <c r="A20" s="3" t="s">
        <v>26</v>
      </c>
      <c r="B20" s="14">
        <v>36</v>
      </c>
      <c r="C20" s="14">
        <v>36</v>
      </c>
      <c r="D20" s="14" t="s">
        <v>15</v>
      </c>
      <c r="E20" s="14" t="s">
        <v>15</v>
      </c>
      <c r="F20" s="15" t="s">
        <v>104</v>
      </c>
    </row>
    <row r="21" spans="1:6" ht="15">
      <c r="A21" s="3" t="s">
        <v>27</v>
      </c>
      <c r="B21" s="14">
        <f>B20+10*LOG10(B9)</f>
        <v>49.010299956639813</v>
      </c>
      <c r="C21" s="14">
        <f>C20+10*LOG10(C9)</f>
        <v>49.010299956639813</v>
      </c>
      <c r="D21" s="24">
        <v>23</v>
      </c>
      <c r="E21" s="24">
        <v>23</v>
      </c>
      <c r="F21" s="15" t="s">
        <v>28</v>
      </c>
    </row>
    <row r="22" spans="1:6" ht="45">
      <c r="A22" s="3" t="s">
        <v>29</v>
      </c>
      <c r="B22" s="14">
        <f>B20+10*LOG10(B46/1000000)</f>
        <v>45.365137424788934</v>
      </c>
      <c r="C22" s="14">
        <f>C20+10*LOG10(C47/1000000)</f>
        <v>44.463371121298053</v>
      </c>
      <c r="D22" s="24">
        <v>23</v>
      </c>
      <c r="E22" s="24">
        <v>23</v>
      </c>
      <c r="F22" s="15" t="s">
        <v>105</v>
      </c>
    </row>
    <row r="23" spans="1:6" ht="45">
      <c r="A23" s="4" t="s">
        <v>30</v>
      </c>
      <c r="B23" s="14">
        <f>B24+10*LOG10(B17/B18)-B25</f>
        <v>17.030899869919438</v>
      </c>
      <c r="C23" s="14">
        <f>C24+10*LOG10(C17/C18)-C25</f>
        <v>17.030899869919438</v>
      </c>
      <c r="D23" s="14">
        <f>D24+10*LOG10(D17/D19)-D25</f>
        <v>0</v>
      </c>
      <c r="E23" s="14">
        <f>E24+10*LOG10(E17/E19)-E25</f>
        <v>0</v>
      </c>
      <c r="F23" s="18" t="s">
        <v>100</v>
      </c>
    </row>
    <row r="24" spans="1:6" ht="75">
      <c r="A24" s="3" t="s">
        <v>31</v>
      </c>
      <c r="B24" s="14">
        <v>8</v>
      </c>
      <c r="C24" s="14">
        <v>8</v>
      </c>
      <c r="D24" s="24">
        <v>0</v>
      </c>
      <c r="E24" s="24">
        <v>0</v>
      </c>
      <c r="F24" s="15" t="s">
        <v>106</v>
      </c>
    </row>
    <row r="25" spans="1:6" ht="60">
      <c r="A25" s="5" t="s">
        <v>32</v>
      </c>
      <c r="B25" s="28">
        <v>0</v>
      </c>
      <c r="C25" s="28">
        <v>0</v>
      </c>
      <c r="D25" s="14">
        <v>0</v>
      </c>
      <c r="E25" s="14">
        <v>0</v>
      </c>
      <c r="F25" s="17" t="s">
        <v>107</v>
      </c>
    </row>
    <row r="26" spans="1:6" ht="60">
      <c r="A26" s="10" t="s">
        <v>33</v>
      </c>
      <c r="B26" s="19">
        <v>0</v>
      </c>
      <c r="C26" s="19">
        <v>0</v>
      </c>
      <c r="D26" s="14">
        <v>0</v>
      </c>
      <c r="E26" s="14">
        <v>0</v>
      </c>
      <c r="F26" s="20" t="s">
        <v>34</v>
      </c>
    </row>
    <row r="27" spans="1:6" ht="15">
      <c r="A27" s="3" t="s">
        <v>35</v>
      </c>
      <c r="B27" s="14">
        <v>0</v>
      </c>
      <c r="C27" s="14">
        <v>0</v>
      </c>
      <c r="D27" s="24">
        <v>0</v>
      </c>
      <c r="E27" s="24">
        <v>0</v>
      </c>
      <c r="F27" s="13" t="s">
        <v>36</v>
      </c>
    </row>
    <row r="28" spans="1:6" ht="15.75" customHeight="1">
      <c r="A28" s="3" t="s">
        <v>37</v>
      </c>
      <c r="B28" s="14">
        <v>0</v>
      </c>
      <c r="C28" s="14">
        <v>0</v>
      </c>
      <c r="D28" s="24">
        <v>0</v>
      </c>
      <c r="E28" s="24">
        <v>0</v>
      </c>
      <c r="F28" s="13" t="s">
        <v>36</v>
      </c>
    </row>
    <row r="29" spans="1:6" ht="30">
      <c r="A29" s="3" t="s">
        <v>38</v>
      </c>
      <c r="B29" s="14">
        <v>3</v>
      </c>
      <c r="C29" s="14">
        <v>3</v>
      </c>
      <c r="D29" s="24">
        <v>1</v>
      </c>
      <c r="E29" s="24">
        <v>1</v>
      </c>
      <c r="F29" s="13" t="s">
        <v>36</v>
      </c>
    </row>
    <row r="30" spans="1:6" ht="15">
      <c r="A30" s="3" t="s">
        <v>39</v>
      </c>
      <c r="B30" s="14">
        <f>B22+B23+B26+B27-B29</f>
        <v>59.396037294708371</v>
      </c>
      <c r="C30" s="41" t="s">
        <v>15</v>
      </c>
      <c r="D30" s="24">
        <f>D22+D23+D26+D27-D29</f>
        <v>22</v>
      </c>
      <c r="E30" s="41" t="s">
        <v>15</v>
      </c>
      <c r="F30" s="15" t="s">
        <v>40</v>
      </c>
    </row>
    <row r="31" spans="1:6" ht="15">
      <c r="A31" s="3" t="s">
        <v>41</v>
      </c>
      <c r="B31" s="41" t="s">
        <v>15</v>
      </c>
      <c r="C31" s="14">
        <f>C22+C23+C26-C28-C29</f>
        <v>58.494270991217491</v>
      </c>
      <c r="D31" s="41" t="s">
        <v>15</v>
      </c>
      <c r="E31" s="24">
        <f>E22+E23+E26-E28-E29</f>
        <v>22</v>
      </c>
      <c r="F31" s="15" t="s">
        <v>40</v>
      </c>
    </row>
    <row r="32" spans="1:6" ht="15">
      <c r="A32" s="2" t="s">
        <v>42</v>
      </c>
      <c r="B32" s="26"/>
      <c r="C32" s="26"/>
      <c r="D32" s="26"/>
      <c r="E32" s="26"/>
      <c r="F32" s="13"/>
    </row>
    <row r="33" spans="1:6" ht="45">
      <c r="A33" s="3" t="s">
        <v>43</v>
      </c>
      <c r="B33" s="14">
        <v>2</v>
      </c>
      <c r="C33" s="14">
        <v>2</v>
      </c>
      <c r="D33" s="14">
        <v>16</v>
      </c>
      <c r="E33" s="14">
        <v>16</v>
      </c>
      <c r="F33" s="15" t="s">
        <v>101</v>
      </c>
    </row>
    <row r="34" spans="1:6" ht="90">
      <c r="A34" s="5" t="s">
        <v>44</v>
      </c>
      <c r="B34" s="14">
        <v>2</v>
      </c>
      <c r="C34" s="14">
        <v>2</v>
      </c>
      <c r="D34" s="28">
        <v>2</v>
      </c>
      <c r="E34" s="28">
        <v>2</v>
      </c>
      <c r="F34" s="17" t="s">
        <v>108</v>
      </c>
    </row>
    <row r="35" spans="1:6" ht="45">
      <c r="A35" s="3" t="s">
        <v>45</v>
      </c>
      <c r="B35" s="14">
        <f>B36+10*LOG10(B33/B34)-B37</f>
        <v>0</v>
      </c>
      <c r="C35" s="14">
        <f>C36+10*LOG10(C33/C34)-C37</f>
        <v>0</v>
      </c>
      <c r="D35" s="14">
        <f>D36+10*LOG10(D33/D18)-D37</f>
        <v>17.030899869919438</v>
      </c>
      <c r="E35" s="14">
        <f>E36+10*LOG10(E33/E18)-E37</f>
        <v>17.030899869919438</v>
      </c>
      <c r="F35" s="15" t="s">
        <v>100</v>
      </c>
    </row>
    <row r="36" spans="1:6" ht="75">
      <c r="A36" s="3" t="s">
        <v>46</v>
      </c>
      <c r="B36" s="14">
        <v>0</v>
      </c>
      <c r="C36" s="14">
        <v>0</v>
      </c>
      <c r="D36" s="24">
        <v>8</v>
      </c>
      <c r="E36" s="24">
        <v>8</v>
      </c>
      <c r="F36" s="15" t="s">
        <v>106</v>
      </c>
    </row>
    <row r="37" spans="1:6" ht="60">
      <c r="A37" s="5" t="s">
        <v>47</v>
      </c>
      <c r="B37" s="14">
        <v>0</v>
      </c>
      <c r="C37" s="14">
        <v>0</v>
      </c>
      <c r="D37" s="28">
        <v>0</v>
      </c>
      <c r="E37" s="28">
        <v>0</v>
      </c>
      <c r="F37" s="17" t="s">
        <v>107</v>
      </c>
    </row>
    <row r="38" spans="1:6" ht="60">
      <c r="A38" s="6" t="s">
        <v>97</v>
      </c>
      <c r="B38" s="14">
        <v>0</v>
      </c>
      <c r="C38" s="14">
        <v>0</v>
      </c>
      <c r="D38" s="19">
        <v>0</v>
      </c>
      <c r="E38" s="19">
        <v>0</v>
      </c>
      <c r="F38" s="20" t="s">
        <v>34</v>
      </c>
    </row>
    <row r="39" spans="1:6" ht="30">
      <c r="A39" s="3" t="s">
        <v>48</v>
      </c>
      <c r="B39" s="14">
        <v>1</v>
      </c>
      <c r="C39" s="14">
        <v>1</v>
      </c>
      <c r="D39" s="24">
        <v>3</v>
      </c>
      <c r="E39" s="24">
        <v>3</v>
      </c>
      <c r="F39" s="13" t="s">
        <v>36</v>
      </c>
    </row>
    <row r="40" spans="1:6" ht="15">
      <c r="A40" s="3" t="s">
        <v>49</v>
      </c>
      <c r="B40" s="24">
        <v>7</v>
      </c>
      <c r="C40" s="24">
        <v>7</v>
      </c>
      <c r="D40" s="24">
        <v>5</v>
      </c>
      <c r="E40" s="24">
        <v>5</v>
      </c>
      <c r="F40" s="13" t="s">
        <v>36</v>
      </c>
    </row>
    <row r="41" spans="1:6" ht="15">
      <c r="A41" s="3" t="s">
        <v>50</v>
      </c>
      <c r="B41" s="24">
        <v>-174</v>
      </c>
      <c r="C41" s="24">
        <v>-174</v>
      </c>
      <c r="D41" s="24">
        <v>-174</v>
      </c>
      <c r="E41" s="14">
        <v>-174</v>
      </c>
      <c r="F41" s="13"/>
    </row>
    <row r="42" spans="1:6" ht="30">
      <c r="A42" s="5" t="s">
        <v>51</v>
      </c>
      <c r="B42" s="28">
        <v>-999</v>
      </c>
      <c r="C42" s="28" t="s">
        <v>15</v>
      </c>
      <c r="D42" s="28">
        <v>-999</v>
      </c>
      <c r="E42" s="28" t="s">
        <v>15</v>
      </c>
      <c r="F42" s="20" t="s">
        <v>52</v>
      </c>
    </row>
    <row r="43" spans="1:6" ht="30">
      <c r="A43" s="5" t="s">
        <v>53</v>
      </c>
      <c r="B43" s="28" t="s">
        <v>15</v>
      </c>
      <c r="C43" s="28">
        <v>-999</v>
      </c>
      <c r="D43" s="28" t="s">
        <v>15</v>
      </c>
      <c r="E43" s="28">
        <v>-999</v>
      </c>
      <c r="F43" s="20" t="s">
        <v>52</v>
      </c>
    </row>
    <row r="44" spans="1:6" ht="30">
      <c r="A44" s="3" t="s">
        <v>54</v>
      </c>
      <c r="B44" s="14">
        <f>10*LOG10(10^((B40+B41)/10)+10^(B42/10))</f>
        <v>-167.00000000000003</v>
      </c>
      <c r="C44" s="41" t="s">
        <v>15</v>
      </c>
      <c r="D44" s="14">
        <f>10*LOG10(10^((D40+D41)/10)+10^(D42/10))</f>
        <v>-169.00000000000003</v>
      </c>
      <c r="E44" s="41" t="s">
        <v>15</v>
      </c>
      <c r="F44" s="13"/>
    </row>
    <row r="45" spans="1:6" ht="30">
      <c r="A45" s="3" t="s">
        <v>55</v>
      </c>
      <c r="B45" s="41" t="s">
        <v>15</v>
      </c>
      <c r="C45" s="14">
        <f>10*LOG10(10^((C40+C41)/10)+10^(C43/10))</f>
        <v>-167.00000000000003</v>
      </c>
      <c r="D45" s="41" t="s">
        <v>15</v>
      </c>
      <c r="E45" s="14">
        <f>10*LOG10(10^((E40+E41)/10)+10^(E43/10))</f>
        <v>-169.00000000000003</v>
      </c>
      <c r="F45" s="13"/>
    </row>
    <row r="46" spans="1:6" ht="30">
      <c r="A46" s="6" t="s">
        <v>56</v>
      </c>
      <c r="B46" s="19">
        <f>48*180*1000</f>
        <v>8640000</v>
      </c>
      <c r="C46" s="19" t="s">
        <v>15</v>
      </c>
      <c r="D46" s="19">
        <f>1*12*15*1000</f>
        <v>180000</v>
      </c>
      <c r="E46" s="19" t="s">
        <v>15</v>
      </c>
      <c r="F46" s="20" t="s">
        <v>57</v>
      </c>
    </row>
    <row r="47" spans="1:6" ht="30">
      <c r="A47" s="6" t="s">
        <v>58</v>
      </c>
      <c r="B47" s="19" t="s">
        <v>15</v>
      </c>
      <c r="C47" s="19">
        <f>39*180*1000</f>
        <v>7020000</v>
      </c>
      <c r="D47" s="19" t="s">
        <v>15</v>
      </c>
      <c r="E47" s="19">
        <f>4*180*1000</f>
        <v>720000</v>
      </c>
      <c r="F47" s="20" t="s">
        <v>57</v>
      </c>
    </row>
    <row r="48" spans="1:6" ht="15">
      <c r="A48" s="3" t="s">
        <v>59</v>
      </c>
      <c r="B48" s="14">
        <f>B44+10*LOG10(B46)</f>
        <v>-97.634862575211102</v>
      </c>
      <c r="C48" s="14" t="s">
        <v>15</v>
      </c>
      <c r="D48" s="14">
        <f>D44+10*LOG10(D46)</f>
        <v>-116.44727494896696</v>
      </c>
      <c r="E48" s="41" t="s">
        <v>15</v>
      </c>
      <c r="F48" s="13"/>
    </row>
    <row r="49" spans="1:6" ht="15">
      <c r="A49" s="3" t="s">
        <v>60</v>
      </c>
      <c r="B49" s="41" t="s">
        <v>15</v>
      </c>
      <c r="C49" s="14">
        <f>C45+10*LOG10(C47)</f>
        <v>-98.536628878701976</v>
      </c>
      <c r="D49" s="41" t="s">
        <v>15</v>
      </c>
      <c r="E49" s="14">
        <f>E45+10*LOG10(E47)</f>
        <v>-110.42667503568734</v>
      </c>
      <c r="F49" s="13"/>
    </row>
    <row r="50" spans="1:6" ht="15">
      <c r="A50" s="6" t="s">
        <v>61</v>
      </c>
      <c r="B50" s="19">
        <v>-6.5</v>
      </c>
      <c r="C50" s="19" t="s">
        <v>15</v>
      </c>
      <c r="D50" s="19">
        <v>-6.64</v>
      </c>
      <c r="E50" s="19" t="s">
        <v>15</v>
      </c>
      <c r="F50" s="20" t="s">
        <v>62</v>
      </c>
    </row>
    <row r="51" spans="1:6" ht="15">
      <c r="A51" s="6" t="s">
        <v>63</v>
      </c>
      <c r="B51" s="19" t="s">
        <v>15</v>
      </c>
      <c r="C51" s="19">
        <v>-2.7</v>
      </c>
      <c r="D51" s="19" t="s">
        <v>15</v>
      </c>
      <c r="E51" s="19">
        <v>-7.3</v>
      </c>
      <c r="F51" s="20" t="s">
        <v>62</v>
      </c>
    </row>
    <row r="52" spans="1:6" ht="15">
      <c r="A52" s="3" t="s">
        <v>64</v>
      </c>
      <c r="B52" s="14">
        <v>2</v>
      </c>
      <c r="C52" s="14">
        <v>2</v>
      </c>
      <c r="D52" s="24">
        <v>2</v>
      </c>
      <c r="E52" s="24">
        <v>2</v>
      </c>
      <c r="F52" s="13" t="s">
        <v>36</v>
      </c>
    </row>
    <row r="53" spans="1:6" ht="30">
      <c r="A53" s="3" t="s">
        <v>65</v>
      </c>
      <c r="B53" s="24">
        <v>0</v>
      </c>
      <c r="C53" s="14" t="s">
        <v>15</v>
      </c>
      <c r="D53" s="24">
        <v>0</v>
      </c>
      <c r="E53" s="24" t="s">
        <v>15</v>
      </c>
      <c r="F53" s="13" t="s">
        <v>66</v>
      </c>
    </row>
    <row r="54" spans="1:6" ht="30">
      <c r="A54" s="3" t="s">
        <v>67</v>
      </c>
      <c r="B54" s="41" t="s">
        <v>15</v>
      </c>
      <c r="C54" s="24">
        <v>0</v>
      </c>
      <c r="D54" s="41" t="s">
        <v>15</v>
      </c>
      <c r="E54" s="24">
        <v>0</v>
      </c>
      <c r="F54" s="13" t="s">
        <v>66</v>
      </c>
    </row>
    <row r="55" spans="1:6" ht="30">
      <c r="A55" s="3" t="s">
        <v>68</v>
      </c>
      <c r="B55" s="14">
        <f>B48+B50+B52-B53</f>
        <v>-102.1348625752111</v>
      </c>
      <c r="C55" s="41" t="s">
        <v>15</v>
      </c>
      <c r="D55" s="14">
        <f>D48+D50+D52-D53</f>
        <v>-121.08727494896696</v>
      </c>
      <c r="E55" s="41" t="s">
        <v>15</v>
      </c>
      <c r="F55" s="13" t="s">
        <v>69</v>
      </c>
    </row>
    <row r="56" spans="1:6" ht="30">
      <c r="A56" s="3" t="s">
        <v>70</v>
      </c>
      <c r="B56" s="41" t="s">
        <v>15</v>
      </c>
      <c r="C56" s="14">
        <f>C49+C51+C52-C54</f>
        <v>-99.236628878701978</v>
      </c>
      <c r="D56" s="14" t="s">
        <v>15</v>
      </c>
      <c r="E56" s="14">
        <f>E49+E51+E52-E54</f>
        <v>-115.72667503568734</v>
      </c>
      <c r="F56" s="13" t="s">
        <v>69</v>
      </c>
    </row>
    <row r="57" spans="1:6" ht="30">
      <c r="A57" s="8" t="s">
        <v>71</v>
      </c>
      <c r="B57" s="29">
        <f>B30+B35+B38-B39-B55</f>
        <v>160.53089986991947</v>
      </c>
      <c r="C57" s="29" t="s">
        <v>15</v>
      </c>
      <c r="D57" s="29">
        <f>D30+D35+D38-D39-D55</f>
        <v>157.11817481888642</v>
      </c>
      <c r="E57" s="29" t="s">
        <v>15</v>
      </c>
      <c r="F57" s="21" t="s">
        <v>110</v>
      </c>
    </row>
    <row r="58" spans="1:6" ht="33.75" customHeight="1">
      <c r="A58" s="8" t="s">
        <v>72</v>
      </c>
      <c r="B58" s="29" t="s">
        <v>15</v>
      </c>
      <c r="C58" s="29">
        <f>C31+C35+C38-C39-C56</f>
        <v>156.73089986991948</v>
      </c>
      <c r="D58" s="29" t="s">
        <v>15</v>
      </c>
      <c r="E58" s="29">
        <f>E31+E35+E38-E39-E56</f>
        <v>151.75757490560676</v>
      </c>
      <c r="F58" s="21" t="s">
        <v>110</v>
      </c>
    </row>
    <row r="59" spans="1:6" ht="15">
      <c r="A59" s="2" t="s">
        <v>73</v>
      </c>
      <c r="B59" s="26"/>
      <c r="C59" s="26"/>
      <c r="D59" s="26"/>
      <c r="E59" s="26"/>
      <c r="F59" s="13"/>
    </row>
    <row r="60" spans="1:6" ht="36" customHeight="1">
      <c r="A60" s="5" t="s">
        <v>74</v>
      </c>
      <c r="B60" s="28">
        <v>8</v>
      </c>
      <c r="C60" s="28">
        <v>8</v>
      </c>
      <c r="D60" s="28">
        <v>8</v>
      </c>
      <c r="E60" s="28">
        <v>8</v>
      </c>
      <c r="F60" s="83" t="s">
        <v>111</v>
      </c>
    </row>
    <row r="61" spans="1:6" ht="30">
      <c r="A61" s="5" t="s">
        <v>75</v>
      </c>
      <c r="B61" s="28">
        <v>8.4499999999999993</v>
      </c>
      <c r="C61" s="43" t="s">
        <v>15</v>
      </c>
      <c r="D61" s="28">
        <v>8.4499999999999993</v>
      </c>
      <c r="E61" s="43" t="s">
        <v>15</v>
      </c>
      <c r="F61" s="84"/>
    </row>
    <row r="62" spans="1:6" ht="30">
      <c r="A62" s="5" t="s">
        <v>76</v>
      </c>
      <c r="B62" s="43" t="s">
        <v>15</v>
      </c>
      <c r="C62" s="28">
        <v>5.13</v>
      </c>
      <c r="D62" s="43" t="s">
        <v>15</v>
      </c>
      <c r="E62" s="28">
        <v>5.13</v>
      </c>
      <c r="F62" s="84"/>
    </row>
    <row r="63" spans="1:6" ht="15">
      <c r="A63" s="5" t="s">
        <v>77</v>
      </c>
      <c r="B63" s="28">
        <v>0</v>
      </c>
      <c r="C63" s="28">
        <v>0</v>
      </c>
      <c r="D63" s="28">
        <v>0</v>
      </c>
      <c r="E63" s="28">
        <v>0</v>
      </c>
      <c r="F63" s="84"/>
    </row>
    <row r="64" spans="1:6" ht="36" customHeight="1">
      <c r="A64" s="5" t="s">
        <v>78</v>
      </c>
      <c r="B64" s="28">
        <v>12.5</v>
      </c>
      <c r="C64" s="28">
        <v>12.5</v>
      </c>
      <c r="D64" s="28">
        <v>12.5</v>
      </c>
      <c r="E64" s="28">
        <v>12.5</v>
      </c>
      <c r="F64" s="84"/>
    </row>
    <row r="65" spans="1:6" ht="15">
      <c r="A65" s="5" t="s">
        <v>79</v>
      </c>
      <c r="B65" s="28">
        <v>0</v>
      </c>
      <c r="C65" s="28">
        <v>0</v>
      </c>
      <c r="D65" s="28">
        <v>0</v>
      </c>
      <c r="E65" s="28">
        <v>0</v>
      </c>
      <c r="F65" s="85"/>
    </row>
    <row r="66" spans="1:6" ht="30">
      <c r="A66" s="8" t="s">
        <v>80</v>
      </c>
      <c r="B66" s="29">
        <f>B57-B61+B63-B64+B65</f>
        <v>139.58089986991948</v>
      </c>
      <c r="C66" s="29" t="s">
        <v>15</v>
      </c>
      <c r="D66" s="29">
        <f>D57-D61+D63-D64+D65</f>
        <v>136.16817481888643</v>
      </c>
      <c r="E66" s="29" t="s">
        <v>15</v>
      </c>
      <c r="F66" s="21" t="s">
        <v>109</v>
      </c>
    </row>
    <row r="67" spans="1:6" ht="30">
      <c r="A67" s="8" t="s">
        <v>81</v>
      </c>
      <c r="B67" s="29" t="s">
        <v>15</v>
      </c>
      <c r="C67" s="29">
        <f>C58-C62+C63-C64+C65</f>
        <v>139.10089986991949</v>
      </c>
      <c r="D67" s="29" t="s">
        <v>15</v>
      </c>
      <c r="E67" s="29">
        <f>E58-E62+E63-E64+E65</f>
        <v>134.12757490560676</v>
      </c>
      <c r="F67" s="21" t="s">
        <v>109</v>
      </c>
    </row>
    <row r="68" spans="1:6">
      <c r="A68" s="39"/>
      <c r="B68" s="44"/>
      <c r="C68" s="44"/>
      <c r="D68" s="44"/>
      <c r="E68" s="45"/>
    </row>
    <row r="69" spans="1:6" ht="15">
      <c r="A69" s="8" t="s">
        <v>82</v>
      </c>
      <c r="B69" s="29">
        <f>B22+B27-B55+B26+B38</f>
        <v>147.50000000000003</v>
      </c>
      <c r="C69" s="29" t="s">
        <v>15</v>
      </c>
      <c r="D69" s="29">
        <f>D22+D27-D55+D26+D38</f>
        <v>144.08727494896698</v>
      </c>
      <c r="E69" s="29" t="s">
        <v>15</v>
      </c>
      <c r="F69" s="21" t="s">
        <v>109</v>
      </c>
    </row>
    <row r="70" spans="1:6" ht="15">
      <c r="A70" s="8" t="s">
        <v>83</v>
      </c>
      <c r="B70" s="29" t="s">
        <v>15</v>
      </c>
      <c r="C70" s="29">
        <f>C22-C28-C56+C26+C38</f>
        <v>143.70000000000005</v>
      </c>
      <c r="D70" s="29" t="s">
        <v>15</v>
      </c>
      <c r="E70" s="29">
        <f>E22-E28-E56+E26+E38</f>
        <v>138.72667503568732</v>
      </c>
      <c r="F70" s="21" t="s">
        <v>109</v>
      </c>
    </row>
    <row r="74" spans="1:6">
      <c r="E74" s="35"/>
    </row>
    <row r="77" spans="1:6" s="12" customFormat="1" ht="15">
      <c r="B77" s="22"/>
      <c r="C77" s="22"/>
      <c r="D77" s="22"/>
      <c r="E77" s="23"/>
    </row>
  </sheetData>
  <mergeCells count="2">
    <mergeCell ref="B5:F5"/>
    <mergeCell ref="F60:F65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DA947-AE6B-477E-82D9-8AC4026F560A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3" customWidth="1"/>
    <col min="2" max="4" width="15.625" style="35" customWidth="1"/>
    <col min="5" max="5" width="15.625" style="36" customWidth="1"/>
    <col min="6" max="6" width="39.625" style="39" customWidth="1"/>
    <col min="7" max="7" width="20.125" style="33" customWidth="1"/>
    <col min="8" max="16384" width="9" style="33"/>
  </cols>
  <sheetData>
    <row r="1" spans="1:6" ht="15">
      <c r="A1" s="38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82" t="s">
        <v>4</v>
      </c>
      <c r="C5" s="82"/>
      <c r="D5" s="82"/>
      <c r="E5" s="82"/>
      <c r="F5" s="82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26"/>
      <c r="C7" s="26"/>
      <c r="D7" s="26"/>
      <c r="E7" s="26"/>
      <c r="F7" s="13"/>
    </row>
    <row r="8" spans="1:6" ht="15">
      <c r="A8" s="3" t="s">
        <v>11</v>
      </c>
      <c r="B8" s="24">
        <v>0.7</v>
      </c>
      <c r="C8" s="24">
        <v>0.7</v>
      </c>
      <c r="D8" s="24">
        <v>0.7</v>
      </c>
      <c r="E8" s="24">
        <v>0.7</v>
      </c>
      <c r="F8" s="13" t="s">
        <v>12</v>
      </c>
    </row>
    <row r="9" spans="1:6" ht="15">
      <c r="A9" s="3" t="s">
        <v>13</v>
      </c>
      <c r="B9" s="24">
        <v>20</v>
      </c>
      <c r="C9" s="24">
        <v>20</v>
      </c>
      <c r="D9" s="24">
        <v>20</v>
      </c>
      <c r="E9" s="24">
        <v>20</v>
      </c>
      <c r="F9" s="13" t="s">
        <v>100</v>
      </c>
    </row>
    <row r="10" spans="1:6" ht="15">
      <c r="A10" s="3" t="s">
        <v>14</v>
      </c>
      <c r="B10" s="41" t="s">
        <v>15</v>
      </c>
      <c r="C10" s="41" t="s">
        <v>15</v>
      </c>
      <c r="D10" s="41" t="s">
        <v>15</v>
      </c>
      <c r="E10" s="41" t="s">
        <v>15</v>
      </c>
      <c r="F10" s="13"/>
    </row>
    <row r="11" spans="1:6" ht="30">
      <c r="A11" s="3" t="s">
        <v>16</v>
      </c>
      <c r="B11" s="41" t="s">
        <v>15</v>
      </c>
      <c r="C11" s="14">
        <v>1000000</v>
      </c>
      <c r="D11" s="41" t="s">
        <v>15</v>
      </c>
      <c r="E11" s="24">
        <v>100000</v>
      </c>
      <c r="F11" s="15" t="s">
        <v>84</v>
      </c>
    </row>
    <row r="12" spans="1:6" ht="15">
      <c r="A12" s="3" t="s">
        <v>17</v>
      </c>
      <c r="B12" s="16">
        <v>0.01</v>
      </c>
      <c r="C12" s="41" t="s">
        <v>15</v>
      </c>
      <c r="D12" s="25">
        <v>0.01</v>
      </c>
      <c r="E12" s="41" t="s">
        <v>15</v>
      </c>
      <c r="F12" s="13" t="s">
        <v>100</v>
      </c>
    </row>
    <row r="13" spans="1:6" ht="15">
      <c r="A13" s="3" t="s">
        <v>18</v>
      </c>
      <c r="B13" s="41" t="s">
        <v>15</v>
      </c>
      <c r="C13" s="16">
        <v>0.1</v>
      </c>
      <c r="D13" s="41" t="s">
        <v>15</v>
      </c>
      <c r="E13" s="25">
        <v>0.1</v>
      </c>
      <c r="F13" s="13" t="s">
        <v>100</v>
      </c>
    </row>
    <row r="14" spans="1:6" ht="15">
      <c r="A14" s="3" t="s">
        <v>19</v>
      </c>
      <c r="B14" s="14" t="s">
        <v>20</v>
      </c>
      <c r="C14" s="14" t="s">
        <v>20</v>
      </c>
      <c r="D14" s="14" t="s">
        <v>20</v>
      </c>
      <c r="E14" s="14" t="s">
        <v>20</v>
      </c>
      <c r="F14" s="13" t="s">
        <v>100</v>
      </c>
    </row>
    <row r="15" spans="1:6" ht="15">
      <c r="A15" s="3" t="s">
        <v>21</v>
      </c>
      <c r="B15" s="14">
        <v>3</v>
      </c>
      <c r="C15" s="14">
        <v>3</v>
      </c>
      <c r="D15" s="14">
        <v>3</v>
      </c>
      <c r="E15" s="14">
        <v>3</v>
      </c>
      <c r="F15" s="13" t="s">
        <v>100</v>
      </c>
    </row>
    <row r="16" spans="1:6" ht="15">
      <c r="A16" s="2" t="s">
        <v>22</v>
      </c>
      <c r="B16" s="26"/>
      <c r="C16" s="26"/>
      <c r="D16" s="26"/>
      <c r="E16" s="26"/>
      <c r="F16" s="13"/>
    </row>
    <row r="17" spans="1:6" ht="45.75" customHeight="1">
      <c r="A17" s="3" t="s">
        <v>23</v>
      </c>
      <c r="B17" s="14">
        <v>16</v>
      </c>
      <c r="C17" s="14">
        <v>16</v>
      </c>
      <c r="D17" s="24">
        <v>1</v>
      </c>
      <c r="E17" s="24">
        <v>1</v>
      </c>
      <c r="F17" s="15" t="s">
        <v>101</v>
      </c>
    </row>
    <row r="18" spans="1:6" ht="45">
      <c r="A18" s="5" t="s">
        <v>24</v>
      </c>
      <c r="B18" s="28">
        <v>2</v>
      </c>
      <c r="C18" s="28">
        <v>2</v>
      </c>
      <c r="D18" s="28">
        <v>2</v>
      </c>
      <c r="E18" s="28">
        <v>2</v>
      </c>
      <c r="F18" s="17" t="s">
        <v>102</v>
      </c>
    </row>
    <row r="19" spans="1:6" ht="75">
      <c r="A19" s="5" t="s">
        <v>25</v>
      </c>
      <c r="B19" s="28">
        <v>2</v>
      </c>
      <c r="C19" s="28">
        <v>2</v>
      </c>
      <c r="D19" s="14">
        <v>1</v>
      </c>
      <c r="E19" s="14">
        <v>1</v>
      </c>
      <c r="F19" s="17" t="s">
        <v>103</v>
      </c>
    </row>
    <row r="20" spans="1:6" ht="60">
      <c r="A20" s="3" t="s">
        <v>26</v>
      </c>
      <c r="B20" s="14">
        <v>36</v>
      </c>
      <c r="C20" s="14">
        <v>36</v>
      </c>
      <c r="D20" s="14" t="s">
        <v>15</v>
      </c>
      <c r="E20" s="14" t="s">
        <v>15</v>
      </c>
      <c r="F20" s="15" t="s">
        <v>104</v>
      </c>
    </row>
    <row r="21" spans="1:6" ht="15">
      <c r="A21" s="3" t="s">
        <v>27</v>
      </c>
      <c r="B21" s="14">
        <f>B20+10*LOG10(B9)</f>
        <v>49.010299956639813</v>
      </c>
      <c r="C21" s="14">
        <f>C20+10*LOG10(C9)</f>
        <v>49.010299956639813</v>
      </c>
      <c r="D21" s="24">
        <v>23</v>
      </c>
      <c r="E21" s="24">
        <v>23</v>
      </c>
      <c r="F21" s="15" t="s">
        <v>28</v>
      </c>
    </row>
    <row r="22" spans="1:6" ht="45">
      <c r="A22" s="3" t="s">
        <v>29</v>
      </c>
      <c r="B22" s="14">
        <f>B20+10*LOG10(B46/1000000)</f>
        <v>45.365137424788934</v>
      </c>
      <c r="C22" s="14">
        <f>C20+10*LOG10(C47/1000000)</f>
        <v>44.463371121298053</v>
      </c>
      <c r="D22" s="24">
        <v>23</v>
      </c>
      <c r="E22" s="24">
        <v>23</v>
      </c>
      <c r="F22" s="15" t="s">
        <v>105</v>
      </c>
    </row>
    <row r="23" spans="1:6" ht="45">
      <c r="A23" s="4" t="s">
        <v>30</v>
      </c>
      <c r="B23" s="14">
        <f>B24+10*LOG10(B17/B18)-B25</f>
        <v>17.030899869919438</v>
      </c>
      <c r="C23" s="14">
        <f>C24+10*LOG10(C17/C18)-C25</f>
        <v>17.030899869919438</v>
      </c>
      <c r="D23" s="14">
        <f>D24+10*LOG10(D17/D19)-D25</f>
        <v>0</v>
      </c>
      <c r="E23" s="14">
        <f>E24+10*LOG10(E17/E19)-E25</f>
        <v>0</v>
      </c>
      <c r="F23" s="18" t="s">
        <v>100</v>
      </c>
    </row>
    <row r="24" spans="1:6" ht="75">
      <c r="A24" s="3" t="s">
        <v>31</v>
      </c>
      <c r="B24" s="14">
        <v>8</v>
      </c>
      <c r="C24" s="14">
        <v>8</v>
      </c>
      <c r="D24" s="48">
        <v>0</v>
      </c>
      <c r="E24" s="48">
        <v>0</v>
      </c>
      <c r="F24" s="15" t="s">
        <v>106</v>
      </c>
    </row>
    <row r="25" spans="1:6" ht="60">
      <c r="A25" s="5" t="s">
        <v>32</v>
      </c>
      <c r="B25" s="28">
        <v>0</v>
      </c>
      <c r="C25" s="28">
        <v>0</v>
      </c>
      <c r="D25" s="14">
        <v>0</v>
      </c>
      <c r="E25" s="14">
        <v>0</v>
      </c>
      <c r="F25" s="17" t="s">
        <v>107</v>
      </c>
    </row>
    <row r="26" spans="1:6" ht="74.25" customHeight="1">
      <c r="A26" s="10" t="s">
        <v>33</v>
      </c>
      <c r="B26" s="19">
        <v>0</v>
      </c>
      <c r="C26" s="19">
        <v>0</v>
      </c>
      <c r="D26" s="14">
        <v>0</v>
      </c>
      <c r="E26" s="14">
        <v>0</v>
      </c>
      <c r="F26" s="20" t="s">
        <v>34</v>
      </c>
    </row>
    <row r="27" spans="1:6" ht="15">
      <c r="A27" s="3" t="s">
        <v>35</v>
      </c>
      <c r="B27" s="14">
        <v>0</v>
      </c>
      <c r="C27" s="14">
        <v>0</v>
      </c>
      <c r="D27" s="24">
        <v>0</v>
      </c>
      <c r="E27" s="24">
        <v>0</v>
      </c>
      <c r="F27" s="13" t="s">
        <v>36</v>
      </c>
    </row>
    <row r="28" spans="1:6" ht="15">
      <c r="A28" s="3" t="s">
        <v>37</v>
      </c>
      <c r="B28" s="14">
        <v>0</v>
      </c>
      <c r="C28" s="14">
        <v>0</v>
      </c>
      <c r="D28" s="24">
        <v>0</v>
      </c>
      <c r="E28" s="24">
        <v>0</v>
      </c>
      <c r="F28" s="13" t="s">
        <v>36</v>
      </c>
    </row>
    <row r="29" spans="1:6" ht="30">
      <c r="A29" s="3" t="s">
        <v>38</v>
      </c>
      <c r="B29" s="14">
        <v>3</v>
      </c>
      <c r="C29" s="14">
        <v>3</v>
      </c>
      <c r="D29" s="24">
        <v>1</v>
      </c>
      <c r="E29" s="24">
        <v>1</v>
      </c>
      <c r="F29" s="13" t="s">
        <v>36</v>
      </c>
    </row>
    <row r="30" spans="1:6" ht="15">
      <c r="A30" s="3" t="s">
        <v>39</v>
      </c>
      <c r="B30" s="14">
        <f>B22+B23+B26+B27-B29</f>
        <v>59.396037294708371</v>
      </c>
      <c r="C30" s="41" t="s">
        <v>15</v>
      </c>
      <c r="D30" s="24">
        <f>D22+D23+D26+D27-D29</f>
        <v>22</v>
      </c>
      <c r="E30" s="41" t="s">
        <v>15</v>
      </c>
      <c r="F30" s="15" t="s">
        <v>40</v>
      </c>
    </row>
    <row r="31" spans="1:6" ht="15">
      <c r="A31" s="3" t="s">
        <v>41</v>
      </c>
      <c r="B31" s="41" t="s">
        <v>15</v>
      </c>
      <c r="C31" s="14">
        <f>C22+C23+C26-C28-C29</f>
        <v>58.494270991217491</v>
      </c>
      <c r="D31" s="41" t="s">
        <v>15</v>
      </c>
      <c r="E31" s="24">
        <f>E22+E23+E26-E28-E29</f>
        <v>22</v>
      </c>
      <c r="F31" s="15" t="s">
        <v>40</v>
      </c>
    </row>
    <row r="32" spans="1:6" ht="15">
      <c r="A32" s="2" t="s">
        <v>42</v>
      </c>
      <c r="B32" s="26"/>
      <c r="C32" s="26"/>
      <c r="D32" s="26"/>
      <c r="E32" s="26"/>
      <c r="F32" s="13"/>
    </row>
    <row r="33" spans="1:6" ht="45">
      <c r="A33" s="3" t="s">
        <v>43</v>
      </c>
      <c r="B33" s="14">
        <v>1</v>
      </c>
      <c r="C33" s="14">
        <v>1</v>
      </c>
      <c r="D33" s="14">
        <v>16</v>
      </c>
      <c r="E33" s="14">
        <v>16</v>
      </c>
      <c r="F33" s="15" t="s">
        <v>101</v>
      </c>
    </row>
    <row r="34" spans="1:6" ht="90">
      <c r="A34" s="5" t="s">
        <v>44</v>
      </c>
      <c r="B34" s="28">
        <v>1</v>
      </c>
      <c r="C34" s="28">
        <v>1</v>
      </c>
      <c r="D34" s="28">
        <v>2</v>
      </c>
      <c r="E34" s="28">
        <v>2</v>
      </c>
      <c r="F34" s="17" t="s">
        <v>108</v>
      </c>
    </row>
    <row r="35" spans="1:6" ht="45">
      <c r="A35" s="3" t="s">
        <v>45</v>
      </c>
      <c r="B35" s="14">
        <f>B36+10*LOG10(B33/B34)-B37</f>
        <v>0</v>
      </c>
      <c r="C35" s="14">
        <f>C36+10*LOG10(C33/C34)-C37</f>
        <v>0</v>
      </c>
      <c r="D35" s="14">
        <f>D36+10*LOG10(D33/D18)-D37</f>
        <v>17.030899869919438</v>
      </c>
      <c r="E35" s="14">
        <f>E36+10*LOG10(E33/E18)-E37</f>
        <v>17.030899869919438</v>
      </c>
      <c r="F35" s="15" t="s">
        <v>100</v>
      </c>
    </row>
    <row r="36" spans="1:6" ht="75">
      <c r="A36" s="3" t="s">
        <v>46</v>
      </c>
      <c r="B36" s="48">
        <v>0</v>
      </c>
      <c r="C36" s="48">
        <v>0</v>
      </c>
      <c r="D36" s="24">
        <v>8</v>
      </c>
      <c r="E36" s="24">
        <v>8</v>
      </c>
      <c r="F36" s="15" t="s">
        <v>106</v>
      </c>
    </row>
    <row r="37" spans="1:6" ht="60">
      <c r="A37" s="5" t="s">
        <v>47</v>
      </c>
      <c r="B37" s="14">
        <v>0</v>
      </c>
      <c r="C37" s="14">
        <v>0</v>
      </c>
      <c r="D37" s="28">
        <v>0</v>
      </c>
      <c r="E37" s="28">
        <v>0</v>
      </c>
      <c r="F37" s="17" t="s">
        <v>107</v>
      </c>
    </row>
    <row r="38" spans="1:6" ht="60">
      <c r="A38" s="6" t="s">
        <v>97</v>
      </c>
      <c r="B38" s="14">
        <v>0</v>
      </c>
      <c r="C38" s="14">
        <v>0</v>
      </c>
      <c r="D38" s="19">
        <v>0</v>
      </c>
      <c r="E38" s="19">
        <v>0</v>
      </c>
      <c r="F38" s="20" t="s">
        <v>34</v>
      </c>
    </row>
    <row r="39" spans="1:6" ht="30">
      <c r="A39" s="3" t="s">
        <v>48</v>
      </c>
      <c r="B39" s="14">
        <v>1</v>
      </c>
      <c r="C39" s="14">
        <v>1</v>
      </c>
      <c r="D39" s="24">
        <v>3</v>
      </c>
      <c r="E39" s="24">
        <v>3</v>
      </c>
      <c r="F39" s="13" t="s">
        <v>36</v>
      </c>
    </row>
    <row r="40" spans="1:6" ht="15">
      <c r="A40" s="3" t="s">
        <v>49</v>
      </c>
      <c r="B40" s="24">
        <v>7</v>
      </c>
      <c r="C40" s="24">
        <v>7</v>
      </c>
      <c r="D40" s="24">
        <v>5</v>
      </c>
      <c r="E40" s="24">
        <v>5</v>
      </c>
      <c r="F40" s="13" t="s">
        <v>36</v>
      </c>
    </row>
    <row r="41" spans="1:6" ht="15">
      <c r="A41" s="3" t="s">
        <v>50</v>
      </c>
      <c r="B41" s="24">
        <v>-174</v>
      </c>
      <c r="C41" s="24">
        <v>-174</v>
      </c>
      <c r="D41" s="24">
        <v>-174</v>
      </c>
      <c r="E41" s="14">
        <v>-174</v>
      </c>
      <c r="F41" s="13"/>
    </row>
    <row r="42" spans="1:6" ht="30">
      <c r="A42" s="5" t="s">
        <v>51</v>
      </c>
      <c r="B42" s="28">
        <v>-999</v>
      </c>
      <c r="C42" s="28" t="s">
        <v>15</v>
      </c>
      <c r="D42" s="28">
        <v>-999</v>
      </c>
      <c r="E42" s="28" t="s">
        <v>15</v>
      </c>
      <c r="F42" s="20" t="s">
        <v>52</v>
      </c>
    </row>
    <row r="43" spans="1:6" ht="30">
      <c r="A43" s="5" t="s">
        <v>53</v>
      </c>
      <c r="B43" s="28" t="s">
        <v>15</v>
      </c>
      <c r="C43" s="28">
        <v>-999</v>
      </c>
      <c r="D43" s="28" t="s">
        <v>15</v>
      </c>
      <c r="E43" s="28">
        <v>-999</v>
      </c>
      <c r="F43" s="20" t="s">
        <v>52</v>
      </c>
    </row>
    <row r="44" spans="1:6" ht="30">
      <c r="A44" s="3" t="s">
        <v>54</v>
      </c>
      <c r="B44" s="14">
        <f>10*LOG10(10^((B40+B41)/10)+10^(B42/10))</f>
        <v>-167.00000000000003</v>
      </c>
      <c r="C44" s="41" t="s">
        <v>15</v>
      </c>
      <c r="D44" s="14">
        <f>10*LOG10(10^((D40+D41)/10)+10^(D42/10))</f>
        <v>-169.00000000000003</v>
      </c>
      <c r="E44" s="41" t="s">
        <v>15</v>
      </c>
      <c r="F44" s="13"/>
    </row>
    <row r="45" spans="1:6" ht="30">
      <c r="A45" s="3" t="s">
        <v>55</v>
      </c>
      <c r="B45" s="41" t="s">
        <v>15</v>
      </c>
      <c r="C45" s="14">
        <f>10*LOG10(10^((C40+C41)/10)+10^(C43/10))</f>
        <v>-167.00000000000003</v>
      </c>
      <c r="D45" s="41" t="s">
        <v>15</v>
      </c>
      <c r="E45" s="14">
        <f>10*LOG10(10^((E40+E41)/10)+10^(E43/10))</f>
        <v>-169.00000000000003</v>
      </c>
      <c r="F45" s="13"/>
    </row>
    <row r="46" spans="1:6" ht="30">
      <c r="A46" s="6" t="s">
        <v>56</v>
      </c>
      <c r="B46" s="19">
        <f>48*180*1000</f>
        <v>8640000</v>
      </c>
      <c r="C46" s="19" t="s">
        <v>15</v>
      </c>
      <c r="D46" s="19">
        <f>1*12*15*1000</f>
        <v>180000</v>
      </c>
      <c r="E46" s="19" t="s">
        <v>15</v>
      </c>
      <c r="F46" s="20" t="s">
        <v>57</v>
      </c>
    </row>
    <row r="47" spans="1:6" ht="30">
      <c r="A47" s="6" t="s">
        <v>58</v>
      </c>
      <c r="B47" s="19" t="s">
        <v>15</v>
      </c>
      <c r="C47" s="19">
        <f>39*180*1000</f>
        <v>7020000</v>
      </c>
      <c r="D47" s="19" t="s">
        <v>15</v>
      </c>
      <c r="E47" s="19">
        <f>4*180*1000</f>
        <v>720000</v>
      </c>
      <c r="F47" s="20" t="s">
        <v>57</v>
      </c>
    </row>
    <row r="48" spans="1:6" ht="15">
      <c r="A48" s="3" t="s">
        <v>59</v>
      </c>
      <c r="B48" s="14">
        <f>B44+10*LOG10(B46)</f>
        <v>-97.634862575211102</v>
      </c>
      <c r="C48" s="14" t="s">
        <v>15</v>
      </c>
      <c r="D48" s="14">
        <f>D44+10*LOG10(D46)</f>
        <v>-116.44727494896696</v>
      </c>
      <c r="E48" s="41" t="s">
        <v>15</v>
      </c>
      <c r="F48" s="13"/>
    </row>
    <row r="49" spans="1:7" ht="15">
      <c r="A49" s="3" t="s">
        <v>60</v>
      </c>
      <c r="B49" s="41" t="s">
        <v>15</v>
      </c>
      <c r="C49" s="14">
        <f>C45+10*LOG10(C47)</f>
        <v>-98.536628878701976</v>
      </c>
      <c r="D49" s="41" t="s">
        <v>15</v>
      </c>
      <c r="E49" s="14">
        <f>E45+10*LOG10(E47)</f>
        <v>-110.42667503568734</v>
      </c>
      <c r="F49" s="13"/>
    </row>
    <row r="50" spans="1:7" ht="15">
      <c r="A50" s="6" t="s">
        <v>61</v>
      </c>
      <c r="B50" s="19">
        <v>-2.8</v>
      </c>
      <c r="C50" s="19" t="s">
        <v>15</v>
      </c>
      <c r="D50" s="19">
        <v>-6.64</v>
      </c>
      <c r="E50" s="19" t="s">
        <v>15</v>
      </c>
      <c r="F50" s="20" t="s">
        <v>62</v>
      </c>
    </row>
    <row r="51" spans="1:7" ht="15">
      <c r="A51" s="6" t="s">
        <v>63</v>
      </c>
      <c r="B51" s="19" t="s">
        <v>15</v>
      </c>
      <c r="C51" s="19">
        <v>1.3</v>
      </c>
      <c r="D51" s="19" t="s">
        <v>15</v>
      </c>
      <c r="E51" s="19">
        <v>-7.3</v>
      </c>
      <c r="F51" s="20" t="s">
        <v>62</v>
      </c>
    </row>
    <row r="52" spans="1:7" ht="15">
      <c r="A52" s="3" t="s">
        <v>64</v>
      </c>
      <c r="B52" s="14">
        <v>2</v>
      </c>
      <c r="C52" s="14">
        <v>2</v>
      </c>
      <c r="D52" s="24">
        <v>2</v>
      </c>
      <c r="E52" s="24">
        <v>2</v>
      </c>
      <c r="F52" s="13" t="s">
        <v>36</v>
      </c>
    </row>
    <row r="53" spans="1:7" ht="30">
      <c r="A53" s="3" t="s">
        <v>65</v>
      </c>
      <c r="B53" s="24">
        <v>0</v>
      </c>
      <c r="C53" s="14" t="s">
        <v>15</v>
      </c>
      <c r="D53" s="24">
        <v>0</v>
      </c>
      <c r="E53" s="24" t="s">
        <v>15</v>
      </c>
      <c r="F53" s="13" t="s">
        <v>66</v>
      </c>
    </row>
    <row r="54" spans="1:7" ht="33.75" customHeight="1">
      <c r="A54" s="3" t="s">
        <v>67</v>
      </c>
      <c r="B54" s="41" t="s">
        <v>15</v>
      </c>
      <c r="C54" s="24">
        <v>0</v>
      </c>
      <c r="D54" s="41" t="s">
        <v>15</v>
      </c>
      <c r="E54" s="24">
        <v>0</v>
      </c>
      <c r="F54" s="13" t="s">
        <v>66</v>
      </c>
      <c r="G54" s="42"/>
    </row>
    <row r="55" spans="1:7" ht="30">
      <c r="A55" s="3" t="s">
        <v>68</v>
      </c>
      <c r="B55" s="14">
        <f>B48+B50+B52-B53</f>
        <v>-98.434862575211099</v>
      </c>
      <c r="C55" s="41" t="s">
        <v>15</v>
      </c>
      <c r="D55" s="14">
        <f>D48+D50+D52-D53</f>
        <v>-121.08727494896696</v>
      </c>
      <c r="E55" s="41" t="s">
        <v>15</v>
      </c>
      <c r="F55" s="13" t="s">
        <v>69</v>
      </c>
    </row>
    <row r="56" spans="1:7" ht="30">
      <c r="A56" s="3" t="s">
        <v>70</v>
      </c>
      <c r="B56" s="41" t="s">
        <v>15</v>
      </c>
      <c r="C56" s="14">
        <f>C49+C51+C52-C54</f>
        <v>-95.236628878701978</v>
      </c>
      <c r="D56" s="14" t="s">
        <v>15</v>
      </c>
      <c r="E56" s="14">
        <f>E49+E51+E52-E54</f>
        <v>-115.72667503568734</v>
      </c>
      <c r="F56" s="13" t="s">
        <v>69</v>
      </c>
    </row>
    <row r="57" spans="1:7" ht="30">
      <c r="A57" s="8" t="s">
        <v>71</v>
      </c>
      <c r="B57" s="29">
        <f>B30+B35+B38-B39-B55</f>
        <v>156.83089986991948</v>
      </c>
      <c r="C57" s="29" t="s">
        <v>15</v>
      </c>
      <c r="D57" s="29">
        <f>D30+D35+D38-D39-D55</f>
        <v>157.11817481888642</v>
      </c>
      <c r="E57" s="29" t="s">
        <v>15</v>
      </c>
      <c r="F57" s="21" t="s">
        <v>110</v>
      </c>
    </row>
    <row r="58" spans="1:7" ht="30">
      <c r="A58" s="8" t="s">
        <v>72</v>
      </c>
      <c r="B58" s="29" t="s">
        <v>15</v>
      </c>
      <c r="C58" s="29">
        <f>C31+C35+C38-C39-C56</f>
        <v>152.73089986991948</v>
      </c>
      <c r="D58" s="29" t="s">
        <v>15</v>
      </c>
      <c r="E58" s="29">
        <f>E31+E35+E38-E39-E56</f>
        <v>151.75757490560676</v>
      </c>
      <c r="F58" s="21" t="s">
        <v>110</v>
      </c>
    </row>
    <row r="59" spans="1:7" ht="15">
      <c r="A59" s="2" t="s">
        <v>73</v>
      </c>
      <c r="B59" s="26"/>
      <c r="C59" s="26"/>
      <c r="D59" s="26"/>
      <c r="E59" s="26"/>
      <c r="F59" s="13"/>
    </row>
    <row r="60" spans="1:7" ht="30.75" customHeight="1">
      <c r="A60" s="5" t="s">
        <v>74</v>
      </c>
      <c r="B60" s="28">
        <v>8</v>
      </c>
      <c r="C60" s="28">
        <v>8</v>
      </c>
      <c r="D60" s="28">
        <v>8</v>
      </c>
      <c r="E60" s="28">
        <v>8</v>
      </c>
      <c r="F60" s="83" t="s">
        <v>111</v>
      </c>
    </row>
    <row r="61" spans="1:7" ht="30">
      <c r="A61" s="5" t="s">
        <v>75</v>
      </c>
      <c r="B61" s="28">
        <v>8.4499999999999993</v>
      </c>
      <c r="C61" s="43" t="s">
        <v>15</v>
      </c>
      <c r="D61" s="28">
        <v>8.4499999999999993</v>
      </c>
      <c r="E61" s="43" t="s">
        <v>15</v>
      </c>
      <c r="F61" s="84"/>
    </row>
    <row r="62" spans="1:7" ht="30">
      <c r="A62" s="5" t="s">
        <v>76</v>
      </c>
      <c r="B62" s="43" t="s">
        <v>15</v>
      </c>
      <c r="C62" s="28">
        <v>5.13</v>
      </c>
      <c r="D62" s="43" t="s">
        <v>15</v>
      </c>
      <c r="E62" s="28">
        <v>5.13</v>
      </c>
      <c r="F62" s="84"/>
    </row>
    <row r="63" spans="1:7" ht="15">
      <c r="A63" s="5" t="s">
        <v>77</v>
      </c>
      <c r="B63" s="28">
        <v>0</v>
      </c>
      <c r="C63" s="28">
        <v>0</v>
      </c>
      <c r="D63" s="28">
        <v>0</v>
      </c>
      <c r="E63" s="28">
        <v>0</v>
      </c>
      <c r="F63" s="84"/>
    </row>
    <row r="64" spans="1:7" ht="15">
      <c r="A64" s="5" t="s">
        <v>78</v>
      </c>
      <c r="B64" s="28">
        <v>12.5</v>
      </c>
      <c r="C64" s="28">
        <v>12.5</v>
      </c>
      <c r="D64" s="28">
        <v>12.5</v>
      </c>
      <c r="E64" s="28">
        <v>12.5</v>
      </c>
      <c r="F64" s="84"/>
    </row>
    <row r="65" spans="1:7" ht="15">
      <c r="A65" s="5" t="s">
        <v>79</v>
      </c>
      <c r="B65" s="28">
        <v>0</v>
      </c>
      <c r="C65" s="28">
        <v>0</v>
      </c>
      <c r="D65" s="28">
        <v>0</v>
      </c>
      <c r="E65" s="28">
        <v>0</v>
      </c>
      <c r="F65" s="85"/>
    </row>
    <row r="66" spans="1:7" ht="30">
      <c r="A66" s="8" t="s">
        <v>80</v>
      </c>
      <c r="B66" s="29">
        <f>B57-B61+B63-B64+B65</f>
        <v>135.88089986991949</v>
      </c>
      <c r="C66" s="29" t="s">
        <v>15</v>
      </c>
      <c r="D66" s="29">
        <f>D57-D61+D63-D64+D65</f>
        <v>136.16817481888643</v>
      </c>
      <c r="E66" s="29" t="s">
        <v>15</v>
      </c>
      <c r="F66" s="21" t="s">
        <v>109</v>
      </c>
    </row>
    <row r="67" spans="1:7" ht="30">
      <c r="A67" s="8" t="s">
        <v>81</v>
      </c>
      <c r="B67" s="29" t="s">
        <v>15</v>
      </c>
      <c r="C67" s="29">
        <f>C58-C62+C63-C64+C65</f>
        <v>135.10089986991949</v>
      </c>
      <c r="D67" s="29" t="s">
        <v>15</v>
      </c>
      <c r="E67" s="29">
        <f>E58-E62+E63-E64+E65</f>
        <v>134.12757490560676</v>
      </c>
      <c r="F67" s="21" t="s">
        <v>109</v>
      </c>
    </row>
    <row r="68" spans="1:7">
      <c r="A68" s="39"/>
      <c r="B68" s="44"/>
      <c r="C68" s="44"/>
      <c r="D68" s="44"/>
      <c r="E68" s="45"/>
      <c r="G68" s="46"/>
    </row>
    <row r="69" spans="1:7" ht="15">
      <c r="A69" s="8" t="s">
        <v>82</v>
      </c>
      <c r="B69" s="29">
        <f>B22+B27-B55+B26+B38</f>
        <v>143.80000000000004</v>
      </c>
      <c r="C69" s="29" t="s">
        <v>15</v>
      </c>
      <c r="D69" s="29">
        <f>D22+D27-D55+D26+D38</f>
        <v>144.08727494896698</v>
      </c>
      <c r="E69" s="29" t="s">
        <v>15</v>
      </c>
      <c r="F69" s="21" t="s">
        <v>109</v>
      </c>
    </row>
    <row r="70" spans="1:7" ht="15">
      <c r="A70" s="8" t="s">
        <v>83</v>
      </c>
      <c r="B70" s="29" t="s">
        <v>15</v>
      </c>
      <c r="C70" s="29">
        <f>C22-C28-C56+C26+C38</f>
        <v>139.70000000000005</v>
      </c>
      <c r="D70" s="29" t="s">
        <v>15</v>
      </c>
      <c r="E70" s="29">
        <f>E22-E28-E56+E26+E38</f>
        <v>138.72667503568732</v>
      </c>
      <c r="F70" s="21" t="s">
        <v>109</v>
      </c>
    </row>
    <row r="74" spans="1:7">
      <c r="E74" s="35"/>
    </row>
    <row r="75" spans="1:7" s="12" customFormat="1" ht="15">
      <c r="A75" s="33"/>
      <c r="B75" s="35"/>
      <c r="C75" s="35"/>
      <c r="D75" s="35"/>
      <c r="E75" s="36"/>
      <c r="F75" s="39"/>
    </row>
    <row r="77" spans="1:7" ht="15">
      <c r="A77" s="12"/>
      <c r="B77" s="22"/>
      <c r="C77" s="22"/>
      <c r="D77" s="22"/>
      <c r="E77" s="23"/>
      <c r="F77" s="12"/>
    </row>
  </sheetData>
  <mergeCells count="2">
    <mergeCell ref="B5:F5"/>
    <mergeCell ref="F60:F65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3" customWidth="1"/>
    <col min="2" max="4" width="15.625" style="35" customWidth="1"/>
    <col min="5" max="5" width="15.625" style="36" customWidth="1"/>
    <col min="6" max="6" width="39.625" style="39" customWidth="1"/>
    <col min="7" max="7" width="20.125" style="33" customWidth="1"/>
    <col min="8" max="16384" width="9" style="33"/>
  </cols>
  <sheetData>
    <row r="1" spans="1:6" ht="15">
      <c r="A1" s="38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82" t="s">
        <v>4</v>
      </c>
      <c r="C5" s="82"/>
      <c r="D5" s="82"/>
      <c r="E5" s="82"/>
      <c r="F5" s="82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26"/>
      <c r="C7" s="26"/>
      <c r="D7" s="26"/>
      <c r="E7" s="26"/>
      <c r="F7" s="13"/>
    </row>
    <row r="8" spans="1:6" ht="15">
      <c r="A8" s="3" t="s">
        <v>11</v>
      </c>
      <c r="B8" s="24">
        <v>0.7</v>
      </c>
      <c r="C8" s="24">
        <v>0.7</v>
      </c>
      <c r="D8" s="24">
        <v>0.7</v>
      </c>
      <c r="E8" s="24">
        <v>0.7</v>
      </c>
      <c r="F8" s="13" t="s">
        <v>12</v>
      </c>
    </row>
    <row r="9" spans="1:6" ht="15">
      <c r="A9" s="3" t="s">
        <v>13</v>
      </c>
      <c r="B9" s="24">
        <v>20</v>
      </c>
      <c r="C9" s="24">
        <v>20</v>
      </c>
      <c r="D9" s="24">
        <v>20</v>
      </c>
      <c r="E9" s="24">
        <v>20</v>
      </c>
      <c r="F9" s="13" t="s">
        <v>100</v>
      </c>
    </row>
    <row r="10" spans="1:6" ht="15">
      <c r="A10" s="3" t="s">
        <v>14</v>
      </c>
      <c r="B10" s="41" t="s">
        <v>15</v>
      </c>
      <c r="C10" s="41" t="s">
        <v>15</v>
      </c>
      <c r="D10" s="41" t="s">
        <v>15</v>
      </c>
      <c r="E10" s="41" t="s">
        <v>15</v>
      </c>
      <c r="F10" s="13"/>
    </row>
    <row r="11" spans="1:6" ht="30">
      <c r="A11" s="3" t="s">
        <v>16</v>
      </c>
      <c r="B11" s="41" t="s">
        <v>15</v>
      </c>
      <c r="C11" s="14">
        <v>1000000</v>
      </c>
      <c r="D11" s="41" t="s">
        <v>15</v>
      </c>
      <c r="E11" s="24">
        <v>100000</v>
      </c>
      <c r="F11" s="15" t="s">
        <v>84</v>
      </c>
    </row>
    <row r="12" spans="1:6" ht="15">
      <c r="A12" s="3" t="s">
        <v>17</v>
      </c>
      <c r="B12" s="16">
        <v>0.01</v>
      </c>
      <c r="C12" s="41" t="s">
        <v>15</v>
      </c>
      <c r="D12" s="25">
        <v>0.01</v>
      </c>
      <c r="E12" s="41" t="s">
        <v>15</v>
      </c>
      <c r="F12" s="13" t="s">
        <v>100</v>
      </c>
    </row>
    <row r="13" spans="1:6" ht="15">
      <c r="A13" s="3" t="s">
        <v>18</v>
      </c>
      <c r="B13" s="41" t="s">
        <v>15</v>
      </c>
      <c r="C13" s="16">
        <v>0.1</v>
      </c>
      <c r="D13" s="41" t="s">
        <v>15</v>
      </c>
      <c r="E13" s="25">
        <v>0.1</v>
      </c>
      <c r="F13" s="13" t="s">
        <v>100</v>
      </c>
    </row>
    <row r="14" spans="1:6" ht="15">
      <c r="A14" s="3" t="s">
        <v>19</v>
      </c>
      <c r="B14" s="14" t="s">
        <v>20</v>
      </c>
      <c r="C14" s="14" t="s">
        <v>20</v>
      </c>
      <c r="D14" s="14" t="s">
        <v>20</v>
      </c>
      <c r="E14" s="14" t="s">
        <v>20</v>
      </c>
      <c r="F14" s="13" t="s">
        <v>100</v>
      </c>
    </row>
    <row r="15" spans="1:6" ht="15">
      <c r="A15" s="3" t="s">
        <v>21</v>
      </c>
      <c r="B15" s="14">
        <v>3</v>
      </c>
      <c r="C15" s="14">
        <v>3</v>
      </c>
      <c r="D15" s="14">
        <v>3</v>
      </c>
      <c r="E15" s="14">
        <v>3</v>
      </c>
      <c r="F15" s="13" t="s">
        <v>100</v>
      </c>
    </row>
    <row r="16" spans="1:6" ht="15">
      <c r="A16" s="2" t="s">
        <v>22</v>
      </c>
      <c r="B16" s="26"/>
      <c r="C16" s="26"/>
      <c r="D16" s="26"/>
      <c r="E16" s="26"/>
      <c r="F16" s="13"/>
    </row>
    <row r="17" spans="1:6" ht="45.75" customHeight="1">
      <c r="A17" s="3" t="s">
        <v>23</v>
      </c>
      <c r="B17" s="14">
        <v>16</v>
      </c>
      <c r="C17" s="14">
        <v>16</v>
      </c>
      <c r="D17" s="24">
        <v>1</v>
      </c>
      <c r="E17" s="24">
        <v>1</v>
      </c>
      <c r="F17" s="15" t="s">
        <v>101</v>
      </c>
    </row>
    <row r="18" spans="1:6" ht="45">
      <c r="A18" s="5" t="s">
        <v>24</v>
      </c>
      <c r="B18" s="28">
        <v>2</v>
      </c>
      <c r="C18" s="28">
        <v>2</v>
      </c>
      <c r="D18" s="28">
        <v>2</v>
      </c>
      <c r="E18" s="28">
        <v>2</v>
      </c>
      <c r="F18" s="17" t="s">
        <v>102</v>
      </c>
    </row>
    <row r="19" spans="1:6" ht="75">
      <c r="A19" s="5" t="s">
        <v>25</v>
      </c>
      <c r="B19" s="28">
        <v>2</v>
      </c>
      <c r="C19" s="28">
        <v>2</v>
      </c>
      <c r="D19" s="14">
        <v>1</v>
      </c>
      <c r="E19" s="14">
        <v>1</v>
      </c>
      <c r="F19" s="17" t="s">
        <v>103</v>
      </c>
    </row>
    <row r="20" spans="1:6" ht="60">
      <c r="A20" s="3" t="s">
        <v>26</v>
      </c>
      <c r="B20" s="14">
        <v>36</v>
      </c>
      <c r="C20" s="14">
        <v>36</v>
      </c>
      <c r="D20" s="14" t="s">
        <v>15</v>
      </c>
      <c r="E20" s="14" t="s">
        <v>15</v>
      </c>
      <c r="F20" s="15" t="s">
        <v>104</v>
      </c>
    </row>
    <row r="21" spans="1:6" ht="15">
      <c r="A21" s="3" t="s">
        <v>27</v>
      </c>
      <c r="B21" s="14">
        <f>B20+10*LOG10(B9)</f>
        <v>49.010299956639813</v>
      </c>
      <c r="C21" s="14">
        <f>C20+10*LOG10(C9)</f>
        <v>49.010299956639813</v>
      </c>
      <c r="D21" s="24">
        <v>23</v>
      </c>
      <c r="E21" s="24">
        <v>23</v>
      </c>
      <c r="F21" s="15" t="s">
        <v>28</v>
      </c>
    </row>
    <row r="22" spans="1:6" ht="45">
      <c r="A22" s="3" t="s">
        <v>29</v>
      </c>
      <c r="B22" s="14">
        <f>B20+10*LOG10(B46/1000000)</f>
        <v>42.354837468149121</v>
      </c>
      <c r="C22" s="14">
        <f>C20+10*LOG10(C47/1000000)</f>
        <v>42.53212513775344</v>
      </c>
      <c r="D22" s="24">
        <v>23</v>
      </c>
      <c r="E22" s="24">
        <v>23</v>
      </c>
      <c r="F22" s="15" t="s">
        <v>105</v>
      </c>
    </row>
    <row r="23" spans="1:6" ht="45">
      <c r="A23" s="4" t="s">
        <v>30</v>
      </c>
      <c r="B23" s="14">
        <f>B24+10*LOG10(B17/B18)-B25</f>
        <v>17.030899869919438</v>
      </c>
      <c r="C23" s="14">
        <f>C24+10*LOG10(C17/C18)-C25</f>
        <v>17.030899869919438</v>
      </c>
      <c r="D23" s="14">
        <f>D24+10*LOG10(D17/D19)-D25</f>
        <v>0</v>
      </c>
      <c r="E23" s="14">
        <f>E24+10*LOG10(E17/E19)-E25</f>
        <v>0</v>
      </c>
      <c r="F23" s="18" t="s">
        <v>100</v>
      </c>
    </row>
    <row r="24" spans="1:6" ht="75">
      <c r="A24" s="3" t="s">
        <v>31</v>
      </c>
      <c r="B24" s="14">
        <v>8</v>
      </c>
      <c r="C24" s="14">
        <v>8</v>
      </c>
      <c r="D24" s="48">
        <v>0</v>
      </c>
      <c r="E24" s="48">
        <v>0</v>
      </c>
      <c r="F24" s="15" t="s">
        <v>106</v>
      </c>
    </row>
    <row r="25" spans="1:6" ht="60">
      <c r="A25" s="5" t="s">
        <v>32</v>
      </c>
      <c r="B25" s="28">
        <v>0</v>
      </c>
      <c r="C25" s="28">
        <v>0</v>
      </c>
      <c r="D25" s="14">
        <v>0</v>
      </c>
      <c r="E25" s="14">
        <v>0</v>
      </c>
      <c r="F25" s="17" t="s">
        <v>107</v>
      </c>
    </row>
    <row r="26" spans="1:6" ht="74.25" customHeight="1">
      <c r="A26" s="10" t="s">
        <v>33</v>
      </c>
      <c r="B26" s="19">
        <v>0</v>
      </c>
      <c r="C26" s="19">
        <v>0</v>
      </c>
      <c r="D26" s="14">
        <v>0</v>
      </c>
      <c r="E26" s="14">
        <v>0</v>
      </c>
      <c r="F26" s="20" t="s">
        <v>34</v>
      </c>
    </row>
    <row r="27" spans="1:6" ht="15">
      <c r="A27" s="3" t="s">
        <v>35</v>
      </c>
      <c r="B27" s="14">
        <v>0</v>
      </c>
      <c r="C27" s="14">
        <v>0</v>
      </c>
      <c r="D27" s="24">
        <v>0</v>
      </c>
      <c r="E27" s="24">
        <v>0</v>
      </c>
      <c r="F27" s="13" t="s">
        <v>36</v>
      </c>
    </row>
    <row r="28" spans="1:6" ht="15">
      <c r="A28" s="3" t="s">
        <v>37</v>
      </c>
      <c r="B28" s="14">
        <v>0</v>
      </c>
      <c r="C28" s="14">
        <v>0</v>
      </c>
      <c r="D28" s="24">
        <v>0</v>
      </c>
      <c r="E28" s="24">
        <v>0</v>
      </c>
      <c r="F28" s="13" t="s">
        <v>36</v>
      </c>
    </row>
    <row r="29" spans="1:6" ht="30">
      <c r="A29" s="3" t="s">
        <v>38</v>
      </c>
      <c r="B29" s="14">
        <v>3</v>
      </c>
      <c r="C29" s="14">
        <v>3</v>
      </c>
      <c r="D29" s="24">
        <v>1</v>
      </c>
      <c r="E29" s="24">
        <v>1</v>
      </c>
      <c r="F29" s="13" t="s">
        <v>36</v>
      </c>
    </row>
    <row r="30" spans="1:6" ht="15">
      <c r="A30" s="3" t="s">
        <v>39</v>
      </c>
      <c r="B30" s="14">
        <f>B22+B23+B26+B27-B29</f>
        <v>56.385737338068559</v>
      </c>
      <c r="C30" s="41" t="s">
        <v>15</v>
      </c>
      <c r="D30" s="24">
        <f>D22+D23+D26+D27-D29</f>
        <v>22</v>
      </c>
      <c r="E30" s="41" t="s">
        <v>15</v>
      </c>
      <c r="F30" s="15" t="s">
        <v>40</v>
      </c>
    </row>
    <row r="31" spans="1:6" ht="15">
      <c r="A31" s="3" t="s">
        <v>41</v>
      </c>
      <c r="B31" s="41" t="s">
        <v>15</v>
      </c>
      <c r="C31" s="14">
        <f>C22+C23+C26-C28-C29</f>
        <v>56.563025007672877</v>
      </c>
      <c r="D31" s="41" t="s">
        <v>15</v>
      </c>
      <c r="E31" s="24">
        <f>E22+E23+E26-E28-E29</f>
        <v>22</v>
      </c>
      <c r="F31" s="15" t="s">
        <v>40</v>
      </c>
    </row>
    <row r="32" spans="1:6" ht="15">
      <c r="A32" s="2" t="s">
        <v>42</v>
      </c>
      <c r="B32" s="26"/>
      <c r="C32" s="26"/>
      <c r="D32" s="26"/>
      <c r="E32" s="26"/>
      <c r="F32" s="13"/>
    </row>
    <row r="33" spans="1:6" ht="45">
      <c r="A33" s="3" t="s">
        <v>43</v>
      </c>
      <c r="B33" s="14">
        <v>1</v>
      </c>
      <c r="C33" s="14">
        <v>1</v>
      </c>
      <c r="D33" s="14">
        <v>16</v>
      </c>
      <c r="E33" s="14">
        <v>16</v>
      </c>
      <c r="F33" s="15" t="s">
        <v>101</v>
      </c>
    </row>
    <row r="34" spans="1:6" ht="90">
      <c r="A34" s="5" t="s">
        <v>44</v>
      </c>
      <c r="B34" s="28">
        <v>1</v>
      </c>
      <c r="C34" s="28">
        <v>1</v>
      </c>
      <c r="D34" s="28">
        <v>2</v>
      </c>
      <c r="E34" s="28">
        <v>2</v>
      </c>
      <c r="F34" s="17" t="s">
        <v>108</v>
      </c>
    </row>
    <row r="35" spans="1:6" ht="45">
      <c r="A35" s="3" t="s">
        <v>45</v>
      </c>
      <c r="B35" s="14">
        <f>B36+10*LOG10(B33/B34)-B37</f>
        <v>0</v>
      </c>
      <c r="C35" s="14">
        <f>C36+10*LOG10(C33/C34)-C37</f>
        <v>0</v>
      </c>
      <c r="D35" s="14">
        <f>D36+10*LOG10(D33/D18)-D37</f>
        <v>17.030899869919438</v>
      </c>
      <c r="E35" s="14">
        <f>E36+10*LOG10(E33/E18)-E37</f>
        <v>17.030899869919438</v>
      </c>
      <c r="F35" s="15" t="s">
        <v>100</v>
      </c>
    </row>
    <row r="36" spans="1:6" ht="75">
      <c r="A36" s="3" t="s">
        <v>46</v>
      </c>
      <c r="B36" s="48">
        <v>0</v>
      </c>
      <c r="C36" s="48">
        <v>0</v>
      </c>
      <c r="D36" s="24">
        <v>8</v>
      </c>
      <c r="E36" s="24">
        <v>8</v>
      </c>
      <c r="F36" s="15" t="s">
        <v>106</v>
      </c>
    </row>
    <row r="37" spans="1:6" ht="60">
      <c r="A37" s="5" t="s">
        <v>47</v>
      </c>
      <c r="B37" s="14">
        <v>0</v>
      </c>
      <c r="C37" s="14">
        <v>0</v>
      </c>
      <c r="D37" s="28">
        <v>0</v>
      </c>
      <c r="E37" s="28">
        <v>0</v>
      </c>
      <c r="F37" s="17" t="s">
        <v>107</v>
      </c>
    </row>
    <row r="38" spans="1:6" ht="60">
      <c r="A38" s="6" t="s">
        <v>97</v>
      </c>
      <c r="B38" s="14">
        <v>0</v>
      </c>
      <c r="C38" s="14">
        <v>0</v>
      </c>
      <c r="D38" s="19">
        <v>0</v>
      </c>
      <c r="E38" s="19">
        <v>0</v>
      </c>
      <c r="F38" s="20" t="s">
        <v>34</v>
      </c>
    </row>
    <row r="39" spans="1:6" ht="30">
      <c r="A39" s="3" t="s">
        <v>48</v>
      </c>
      <c r="B39" s="14">
        <v>1</v>
      </c>
      <c r="C39" s="14">
        <v>1</v>
      </c>
      <c r="D39" s="24">
        <v>3</v>
      </c>
      <c r="E39" s="24">
        <v>3</v>
      </c>
      <c r="F39" s="13" t="s">
        <v>36</v>
      </c>
    </row>
    <row r="40" spans="1:6" ht="15">
      <c r="A40" s="3" t="s">
        <v>49</v>
      </c>
      <c r="B40" s="24">
        <v>7</v>
      </c>
      <c r="C40" s="24">
        <v>7</v>
      </c>
      <c r="D40" s="24">
        <v>5</v>
      </c>
      <c r="E40" s="24">
        <v>5</v>
      </c>
      <c r="F40" s="13" t="s">
        <v>36</v>
      </c>
    </row>
    <row r="41" spans="1:6" ht="15">
      <c r="A41" s="3" t="s">
        <v>50</v>
      </c>
      <c r="B41" s="24">
        <v>-174</v>
      </c>
      <c r="C41" s="24">
        <v>-174</v>
      </c>
      <c r="D41" s="24">
        <v>-174</v>
      </c>
      <c r="E41" s="14">
        <v>-174</v>
      </c>
      <c r="F41" s="13"/>
    </row>
    <row r="42" spans="1:6" ht="30">
      <c r="A42" s="5" t="s">
        <v>51</v>
      </c>
      <c r="B42" s="28">
        <v>-999</v>
      </c>
      <c r="C42" s="28" t="s">
        <v>15</v>
      </c>
      <c r="D42" s="28">
        <v>-999</v>
      </c>
      <c r="E42" s="28" t="s">
        <v>15</v>
      </c>
      <c r="F42" s="20" t="s">
        <v>52</v>
      </c>
    </row>
    <row r="43" spans="1:6" ht="30">
      <c r="A43" s="5" t="s">
        <v>53</v>
      </c>
      <c r="B43" s="28" t="s">
        <v>15</v>
      </c>
      <c r="C43" s="28">
        <v>-999</v>
      </c>
      <c r="D43" s="28" t="s">
        <v>15</v>
      </c>
      <c r="E43" s="28">
        <v>-999</v>
      </c>
      <c r="F43" s="20" t="s">
        <v>52</v>
      </c>
    </row>
    <row r="44" spans="1:6" ht="30">
      <c r="A44" s="3" t="s">
        <v>54</v>
      </c>
      <c r="B44" s="14">
        <f>10*LOG10(10^((B40+B41)/10)+10^(B42/10))</f>
        <v>-167.00000000000003</v>
      </c>
      <c r="C44" s="41" t="s">
        <v>15</v>
      </c>
      <c r="D44" s="14">
        <f>10*LOG10(10^((D40+D41)/10)+10^(D42/10))</f>
        <v>-169.00000000000003</v>
      </c>
      <c r="E44" s="41" t="s">
        <v>15</v>
      </c>
      <c r="F44" s="13"/>
    </row>
    <row r="45" spans="1:6" ht="30">
      <c r="A45" s="3" t="s">
        <v>55</v>
      </c>
      <c r="B45" s="41" t="s">
        <v>15</v>
      </c>
      <c r="C45" s="14">
        <f>10*LOG10(10^((C40+C41)/10)+10^(C43/10))</f>
        <v>-167.00000000000003</v>
      </c>
      <c r="D45" s="41" t="s">
        <v>15</v>
      </c>
      <c r="E45" s="14">
        <f>10*LOG10(10^((E40+E41)/10)+10^(E43/10))</f>
        <v>-169.00000000000003</v>
      </c>
      <c r="F45" s="13"/>
    </row>
    <row r="46" spans="1:6" ht="30">
      <c r="A46" s="6" t="s">
        <v>56</v>
      </c>
      <c r="B46" s="19">
        <f>24*180*1000</f>
        <v>4320000</v>
      </c>
      <c r="C46" s="19" t="s">
        <v>15</v>
      </c>
      <c r="D46" s="19">
        <f>1*12*15*1000</f>
        <v>180000</v>
      </c>
      <c r="E46" s="19" t="s">
        <v>15</v>
      </c>
      <c r="F46" s="20" t="s">
        <v>57</v>
      </c>
    </row>
    <row r="47" spans="1:6" ht="30">
      <c r="A47" s="6" t="s">
        <v>58</v>
      </c>
      <c r="B47" s="19" t="s">
        <v>15</v>
      </c>
      <c r="C47" s="27">
        <f>25*180*1000</f>
        <v>4500000</v>
      </c>
      <c r="D47" s="19" t="s">
        <v>15</v>
      </c>
      <c r="E47" s="19">
        <f>4*180*1000</f>
        <v>720000</v>
      </c>
      <c r="F47" s="20" t="s">
        <v>57</v>
      </c>
    </row>
    <row r="48" spans="1:6" ht="15">
      <c r="A48" s="3" t="s">
        <v>59</v>
      </c>
      <c r="B48" s="14">
        <f>B44+10*LOG10(B46)</f>
        <v>-100.64516253185091</v>
      </c>
      <c r="C48" s="14" t="s">
        <v>15</v>
      </c>
      <c r="D48" s="14">
        <f>D44+10*LOG10(D46)</f>
        <v>-116.44727494896696</v>
      </c>
      <c r="E48" s="41" t="s">
        <v>15</v>
      </c>
      <c r="F48" s="13"/>
    </row>
    <row r="49" spans="1:7" ht="15">
      <c r="A49" s="3" t="s">
        <v>60</v>
      </c>
      <c r="B49" s="41" t="s">
        <v>15</v>
      </c>
      <c r="C49" s="14">
        <f>C45+10*LOG10(C47)</f>
        <v>-100.46787486224659</v>
      </c>
      <c r="D49" s="41" t="s">
        <v>15</v>
      </c>
      <c r="E49" s="14">
        <f>E45+10*LOG10(E47)</f>
        <v>-110.42667503568734</v>
      </c>
      <c r="F49" s="13"/>
    </row>
    <row r="50" spans="1:7" ht="15">
      <c r="A50" s="6" t="s">
        <v>61</v>
      </c>
      <c r="B50" s="19">
        <v>-2.8</v>
      </c>
      <c r="C50" s="19" t="s">
        <v>15</v>
      </c>
      <c r="D50" s="19">
        <v>-6.64</v>
      </c>
      <c r="E50" s="19" t="s">
        <v>15</v>
      </c>
      <c r="F50" s="20" t="s">
        <v>62</v>
      </c>
    </row>
    <row r="51" spans="1:7" ht="15">
      <c r="A51" s="6" t="s">
        <v>63</v>
      </c>
      <c r="B51" s="19" t="s">
        <v>15</v>
      </c>
      <c r="C51" s="19">
        <v>1.3</v>
      </c>
      <c r="D51" s="19" t="s">
        <v>15</v>
      </c>
      <c r="E51" s="19">
        <v>-7.3</v>
      </c>
      <c r="F51" s="20" t="s">
        <v>62</v>
      </c>
    </row>
    <row r="52" spans="1:7" ht="15">
      <c r="A52" s="3" t="s">
        <v>64</v>
      </c>
      <c r="B52" s="14">
        <v>2</v>
      </c>
      <c r="C52" s="14">
        <v>2</v>
      </c>
      <c r="D52" s="24">
        <v>2</v>
      </c>
      <c r="E52" s="24">
        <v>2</v>
      </c>
      <c r="F52" s="13" t="s">
        <v>36</v>
      </c>
    </row>
    <row r="53" spans="1:7" ht="30">
      <c r="A53" s="3" t="s">
        <v>65</v>
      </c>
      <c r="B53" s="24">
        <v>0</v>
      </c>
      <c r="C53" s="14" t="s">
        <v>15</v>
      </c>
      <c r="D53" s="24">
        <v>0</v>
      </c>
      <c r="E53" s="24" t="s">
        <v>15</v>
      </c>
      <c r="F53" s="13" t="s">
        <v>66</v>
      </c>
    </row>
    <row r="54" spans="1:7" ht="33.75" customHeight="1">
      <c r="A54" s="3" t="s">
        <v>67</v>
      </c>
      <c r="B54" s="41" t="s">
        <v>15</v>
      </c>
      <c r="C54" s="24">
        <v>0</v>
      </c>
      <c r="D54" s="41" t="s">
        <v>15</v>
      </c>
      <c r="E54" s="24">
        <v>0</v>
      </c>
      <c r="F54" s="13" t="s">
        <v>66</v>
      </c>
      <c r="G54" s="42"/>
    </row>
    <row r="55" spans="1:7" ht="30">
      <c r="A55" s="3" t="s">
        <v>68</v>
      </c>
      <c r="B55" s="14">
        <f>B48+B50+B52-B53</f>
        <v>-101.44516253185091</v>
      </c>
      <c r="C55" s="41" t="s">
        <v>15</v>
      </c>
      <c r="D55" s="14">
        <f>D48+D50+D52-D53</f>
        <v>-121.08727494896696</v>
      </c>
      <c r="E55" s="41" t="s">
        <v>15</v>
      </c>
      <c r="F55" s="13" t="s">
        <v>69</v>
      </c>
    </row>
    <row r="56" spans="1:7" ht="30">
      <c r="A56" s="3" t="s">
        <v>70</v>
      </c>
      <c r="B56" s="41" t="s">
        <v>15</v>
      </c>
      <c r="C56" s="14">
        <f>C49+C51+C52-C54</f>
        <v>-97.167874862246592</v>
      </c>
      <c r="D56" s="14" t="s">
        <v>15</v>
      </c>
      <c r="E56" s="14">
        <f>E49+E51+E52-E54</f>
        <v>-115.72667503568734</v>
      </c>
      <c r="F56" s="13" t="s">
        <v>69</v>
      </c>
    </row>
    <row r="57" spans="1:7" ht="30">
      <c r="A57" s="8" t="s">
        <v>71</v>
      </c>
      <c r="B57" s="29">
        <f>B30+B35+B38-B39-B55</f>
        <v>156.83089986991948</v>
      </c>
      <c r="C57" s="29" t="s">
        <v>15</v>
      </c>
      <c r="D57" s="29">
        <f>D30+D35+D38-D39-D55</f>
        <v>157.11817481888642</v>
      </c>
      <c r="E57" s="29" t="s">
        <v>15</v>
      </c>
      <c r="F57" s="21" t="s">
        <v>110</v>
      </c>
    </row>
    <row r="58" spans="1:7" ht="30">
      <c r="A58" s="8" t="s">
        <v>72</v>
      </c>
      <c r="B58" s="29" t="s">
        <v>15</v>
      </c>
      <c r="C58" s="29">
        <f>C31+C35+C38-C39-C56</f>
        <v>152.73089986991948</v>
      </c>
      <c r="D58" s="29" t="s">
        <v>15</v>
      </c>
      <c r="E58" s="29">
        <f>E31+E35+E38-E39-E56</f>
        <v>151.75757490560676</v>
      </c>
      <c r="F58" s="21" t="s">
        <v>110</v>
      </c>
    </row>
    <row r="59" spans="1:7" ht="15">
      <c r="A59" s="2" t="s">
        <v>73</v>
      </c>
      <c r="B59" s="26"/>
      <c r="C59" s="26"/>
      <c r="D59" s="26"/>
      <c r="E59" s="26"/>
      <c r="F59" s="13"/>
    </row>
    <row r="60" spans="1:7" ht="30.75" customHeight="1">
      <c r="A60" s="5" t="s">
        <v>74</v>
      </c>
      <c r="B60" s="28">
        <v>8</v>
      </c>
      <c r="C60" s="28">
        <v>8</v>
      </c>
      <c r="D60" s="28">
        <v>8</v>
      </c>
      <c r="E60" s="28">
        <v>8</v>
      </c>
      <c r="F60" s="83" t="s">
        <v>111</v>
      </c>
    </row>
    <row r="61" spans="1:7" ht="30">
      <c r="A61" s="5" t="s">
        <v>75</v>
      </c>
      <c r="B61" s="28">
        <v>8.4499999999999993</v>
      </c>
      <c r="C61" s="43" t="s">
        <v>15</v>
      </c>
      <c r="D61" s="28">
        <v>8.4499999999999993</v>
      </c>
      <c r="E61" s="43" t="s">
        <v>15</v>
      </c>
      <c r="F61" s="84"/>
    </row>
    <row r="62" spans="1:7" ht="30">
      <c r="A62" s="5" t="s">
        <v>76</v>
      </c>
      <c r="B62" s="43" t="s">
        <v>15</v>
      </c>
      <c r="C62" s="28">
        <v>5.13</v>
      </c>
      <c r="D62" s="43" t="s">
        <v>15</v>
      </c>
      <c r="E62" s="28">
        <v>5.13</v>
      </c>
      <c r="F62" s="84"/>
    </row>
    <row r="63" spans="1:7" ht="15">
      <c r="A63" s="5" t="s">
        <v>77</v>
      </c>
      <c r="B63" s="28">
        <v>0</v>
      </c>
      <c r="C63" s="28">
        <v>0</v>
      </c>
      <c r="D63" s="28">
        <v>0</v>
      </c>
      <c r="E63" s="28">
        <v>0</v>
      </c>
      <c r="F63" s="84"/>
    </row>
    <row r="64" spans="1:7" ht="15">
      <c r="A64" s="5" t="s">
        <v>78</v>
      </c>
      <c r="B64" s="28">
        <v>12.5</v>
      </c>
      <c r="C64" s="28">
        <v>12.5</v>
      </c>
      <c r="D64" s="28">
        <v>12.5</v>
      </c>
      <c r="E64" s="28">
        <v>12.5</v>
      </c>
      <c r="F64" s="84"/>
    </row>
    <row r="65" spans="1:7" ht="15">
      <c r="A65" s="5" t="s">
        <v>79</v>
      </c>
      <c r="B65" s="28">
        <v>0</v>
      </c>
      <c r="C65" s="28">
        <v>0</v>
      </c>
      <c r="D65" s="28">
        <v>0</v>
      </c>
      <c r="E65" s="28">
        <v>0</v>
      </c>
      <c r="F65" s="85"/>
    </row>
    <row r="66" spans="1:7" ht="30">
      <c r="A66" s="8" t="s">
        <v>80</v>
      </c>
      <c r="B66" s="29">
        <f>B57-B61+B63-B64+B65</f>
        <v>135.88089986991949</v>
      </c>
      <c r="C66" s="29" t="s">
        <v>15</v>
      </c>
      <c r="D66" s="29">
        <f>D57-D61+D63-D64+D65</f>
        <v>136.16817481888643</v>
      </c>
      <c r="E66" s="29" t="s">
        <v>15</v>
      </c>
      <c r="F66" s="21" t="s">
        <v>109</v>
      </c>
    </row>
    <row r="67" spans="1:7" ht="30">
      <c r="A67" s="8" t="s">
        <v>81</v>
      </c>
      <c r="B67" s="29" t="s">
        <v>15</v>
      </c>
      <c r="C67" s="29">
        <f>C58-C62+C63-C64+C65</f>
        <v>135.10089986991949</v>
      </c>
      <c r="D67" s="29" t="s">
        <v>15</v>
      </c>
      <c r="E67" s="29">
        <f>E58-E62+E63-E64+E65</f>
        <v>134.12757490560676</v>
      </c>
      <c r="F67" s="21" t="s">
        <v>109</v>
      </c>
    </row>
    <row r="68" spans="1:7">
      <c r="A68" s="39"/>
      <c r="B68" s="44"/>
      <c r="C68" s="44"/>
      <c r="D68" s="44"/>
      <c r="E68" s="45"/>
      <c r="G68" s="46"/>
    </row>
    <row r="69" spans="1:7" ht="15">
      <c r="A69" s="8" t="s">
        <v>82</v>
      </c>
      <c r="B69" s="29">
        <f>B22+B27-B55+B26+B38</f>
        <v>143.80000000000004</v>
      </c>
      <c r="C69" s="29" t="s">
        <v>15</v>
      </c>
      <c r="D69" s="29">
        <f>D22+D27-D55+D26+D38</f>
        <v>144.08727494896698</v>
      </c>
      <c r="E69" s="29" t="s">
        <v>15</v>
      </c>
      <c r="F69" s="21" t="s">
        <v>109</v>
      </c>
    </row>
    <row r="70" spans="1:7" ht="15">
      <c r="A70" s="8" t="s">
        <v>83</v>
      </c>
      <c r="B70" s="29" t="s">
        <v>15</v>
      </c>
      <c r="C70" s="29">
        <f>C22-C28-C56+C26+C38</f>
        <v>139.70000000000005</v>
      </c>
      <c r="D70" s="29" t="s">
        <v>15</v>
      </c>
      <c r="E70" s="29">
        <f>E22-E28-E56+E26+E38</f>
        <v>138.72667503568732</v>
      </c>
      <c r="F70" s="21" t="s">
        <v>109</v>
      </c>
    </row>
    <row r="74" spans="1:7">
      <c r="E74" s="35"/>
    </row>
    <row r="75" spans="1:7" s="12" customFormat="1" ht="15">
      <c r="A75" s="33"/>
      <c r="B75" s="35"/>
      <c r="C75" s="35"/>
      <c r="D75" s="35"/>
      <c r="E75" s="36"/>
      <c r="F75" s="39"/>
    </row>
    <row r="77" spans="1:7" ht="15">
      <c r="A77" s="12"/>
      <c r="B77" s="22"/>
      <c r="C77" s="22"/>
      <c r="D77" s="22"/>
      <c r="E77" s="23"/>
      <c r="F77" s="12"/>
    </row>
  </sheetData>
  <mergeCells count="2">
    <mergeCell ref="B5:F5"/>
    <mergeCell ref="F60:F65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6" t="s">
        <v>93</v>
      </c>
      <c r="C1" s="87"/>
      <c r="D1" s="88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24" t="s">
        <v>15</v>
      </c>
      <c r="C6" s="24" t="s">
        <v>15</v>
      </c>
      <c r="D6" s="24" t="s">
        <v>15</v>
      </c>
    </row>
    <row r="7" spans="1:4" ht="15">
      <c r="A7" s="3" t="s">
        <v>17</v>
      </c>
      <c r="B7" s="34" t="s">
        <v>15</v>
      </c>
      <c r="C7" s="34" t="s">
        <v>15</v>
      </c>
      <c r="D7" s="34" t="s">
        <v>15</v>
      </c>
    </row>
    <row r="8" spans="1:4" ht="15">
      <c r="A8" s="3" t="s">
        <v>18</v>
      </c>
      <c r="B8" s="25">
        <v>0.1</v>
      </c>
      <c r="C8" s="25">
        <v>0.1</v>
      </c>
      <c r="D8" s="25">
        <v>0.1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16</v>
      </c>
      <c r="C12" s="24">
        <v>16</v>
      </c>
      <c r="D12" s="24">
        <v>16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5" t="s">
        <v>25</v>
      </c>
      <c r="B14" s="27">
        <v>2</v>
      </c>
      <c r="C14" s="27">
        <v>2</v>
      </c>
      <c r="D14" s="27">
        <v>2</v>
      </c>
    </row>
    <row r="15" spans="1:4" ht="15">
      <c r="A15" s="3" t="s">
        <v>26</v>
      </c>
      <c r="B15" s="24">
        <v>36</v>
      </c>
      <c r="C15" s="24">
        <v>36</v>
      </c>
      <c r="D15" s="24">
        <v>36</v>
      </c>
    </row>
    <row r="16" spans="1:4" ht="15">
      <c r="A16" s="3" t="s">
        <v>27</v>
      </c>
      <c r="B16" s="24">
        <f>B15+10*LOG10(B4)</f>
        <v>49.010299956639813</v>
      </c>
      <c r="C16" s="24">
        <f>C15+10*LOG10(C4)</f>
        <v>49.010299956639813</v>
      </c>
      <c r="D16" s="24">
        <f>D15+10*LOG10(D4)</f>
        <v>49.010299956639813</v>
      </c>
    </row>
    <row r="17" spans="1:4" ht="30">
      <c r="A17" s="3" t="s">
        <v>29</v>
      </c>
      <c r="B17" s="24">
        <f>B15+10*LOG10(B42/1000000)</f>
        <v>41.56302500767287</v>
      </c>
      <c r="C17" s="24">
        <f>C15+10*LOG10(C42/1000000)</f>
        <v>41.56302500767287</v>
      </c>
      <c r="D17" s="24">
        <f>D15+10*LOG10(D42/1000000)</f>
        <v>41.56302500767287</v>
      </c>
    </row>
    <row r="18" spans="1:4" ht="45">
      <c r="A18" s="4" t="s">
        <v>30</v>
      </c>
      <c r="B18" s="24">
        <f>B19+10*LOG10(B12/B13)-B20</f>
        <v>13.030899869919438</v>
      </c>
      <c r="C18" s="24">
        <f>C19+10*LOG10(C12/C13)-C20</f>
        <v>13.030899869919438</v>
      </c>
      <c r="D18" s="24">
        <f>D19+10*LOG10(D12/D13)-D20</f>
        <v>13.030899869919438</v>
      </c>
    </row>
    <row r="19" spans="1:4" ht="15">
      <c r="A19" s="3" t="s">
        <v>31</v>
      </c>
      <c r="B19" s="24">
        <v>8</v>
      </c>
      <c r="C19" s="24">
        <v>8</v>
      </c>
      <c r="D19" s="24">
        <v>8</v>
      </c>
    </row>
    <row r="20" spans="1:4" ht="45">
      <c r="A20" s="5" t="s">
        <v>32</v>
      </c>
      <c r="B20" s="27">
        <v>4</v>
      </c>
      <c r="C20" s="27">
        <v>4</v>
      </c>
      <c r="D20" s="27">
        <v>4</v>
      </c>
    </row>
    <row r="21" spans="1:4" ht="61.5" customHeight="1">
      <c r="A21" s="10" t="s">
        <v>33</v>
      </c>
      <c r="B21" s="28">
        <v>0</v>
      </c>
      <c r="C21" s="28">
        <v>0</v>
      </c>
      <c r="D21" s="28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3</v>
      </c>
      <c r="C24" s="24">
        <v>3</v>
      </c>
      <c r="D24" s="24">
        <v>3</v>
      </c>
    </row>
    <row r="25" spans="1:4" ht="15">
      <c r="A25" s="3" t="s">
        <v>39</v>
      </c>
      <c r="B25" s="34" t="s">
        <v>15</v>
      </c>
      <c r="C25" s="34" t="s">
        <v>15</v>
      </c>
      <c r="D25" s="34" t="s">
        <v>15</v>
      </c>
    </row>
    <row r="26" spans="1:4" ht="15">
      <c r="A26" s="3" t="s">
        <v>41</v>
      </c>
      <c r="B26" s="24">
        <f>B17+B18+B21-B23-B24</f>
        <v>51.593924877592308</v>
      </c>
      <c r="C26" s="24">
        <f>C17+C18+C21-C23-C24</f>
        <v>51.593924877592308</v>
      </c>
      <c r="D26" s="24">
        <f>D17+D18+D21-D23-D24</f>
        <v>51.593924877592308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43</v>
      </c>
      <c r="B28" s="24">
        <v>2</v>
      </c>
      <c r="C28" s="24">
        <v>1</v>
      </c>
      <c r="D28" s="24">
        <v>1</v>
      </c>
    </row>
    <row r="29" spans="1:4" ht="15">
      <c r="A29" s="3" t="s">
        <v>44</v>
      </c>
      <c r="B29" s="24">
        <v>2</v>
      </c>
      <c r="C29" s="24">
        <v>1</v>
      </c>
      <c r="D29" s="24">
        <v>1</v>
      </c>
    </row>
    <row r="30" spans="1:4" ht="45">
      <c r="A30" s="3" t="s">
        <v>45</v>
      </c>
      <c r="B30" s="24">
        <f>B31+10*LOG10(B28/B29)-B32</f>
        <v>0</v>
      </c>
      <c r="C30" s="24">
        <f>C31+10*LOG10(C28/C29)-C32</f>
        <v>0</v>
      </c>
      <c r="D30" s="24">
        <f>D31+10*LOG10(D28/D29)-D32</f>
        <v>0</v>
      </c>
    </row>
    <row r="31" spans="1:4" ht="15">
      <c r="A31" s="3" t="s">
        <v>46</v>
      </c>
      <c r="B31" s="24">
        <v>0</v>
      </c>
      <c r="C31" s="48">
        <v>0</v>
      </c>
      <c r="D31" s="48">
        <v>0</v>
      </c>
    </row>
    <row r="32" spans="1:4" ht="45">
      <c r="A32" s="4" t="s">
        <v>47</v>
      </c>
      <c r="B32" s="24">
        <v>0</v>
      </c>
      <c r="C32" s="24">
        <v>0</v>
      </c>
      <c r="D32" s="24">
        <v>0</v>
      </c>
    </row>
    <row r="33" spans="1:4" ht="28.5">
      <c r="A33" s="7" t="s">
        <v>86</v>
      </c>
      <c r="B33" s="24">
        <v>0</v>
      </c>
      <c r="C33" s="24">
        <v>0</v>
      </c>
      <c r="D33" s="24">
        <v>0</v>
      </c>
    </row>
    <row r="34" spans="1:4" ht="30">
      <c r="A34" s="3" t="s">
        <v>48</v>
      </c>
      <c r="B34" s="24">
        <v>1</v>
      </c>
      <c r="C34" s="24">
        <v>1</v>
      </c>
      <c r="D34" s="24">
        <v>1</v>
      </c>
    </row>
    <row r="35" spans="1:4" ht="15">
      <c r="A35" s="3" t="s">
        <v>49</v>
      </c>
      <c r="B35" s="24">
        <v>7</v>
      </c>
      <c r="C35" s="24">
        <v>7</v>
      </c>
      <c r="D35" s="24">
        <v>7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4" t="s">
        <v>51</v>
      </c>
      <c r="B37" s="24" t="s">
        <v>15</v>
      </c>
      <c r="C37" s="24" t="s">
        <v>15</v>
      </c>
      <c r="D37" s="24" t="s">
        <v>15</v>
      </c>
    </row>
    <row r="38" spans="1:4" ht="15">
      <c r="A38" s="5" t="s">
        <v>53</v>
      </c>
      <c r="B38" s="27">
        <v>-999</v>
      </c>
      <c r="C38" s="27">
        <v>-999</v>
      </c>
      <c r="D38" s="27">
        <v>-999</v>
      </c>
    </row>
    <row r="39" spans="1:4" ht="30">
      <c r="A39" s="3" t="s">
        <v>87</v>
      </c>
      <c r="B39" s="34" t="s">
        <v>15</v>
      </c>
      <c r="C39" s="34" t="s">
        <v>15</v>
      </c>
      <c r="D39" s="34" t="s">
        <v>15</v>
      </c>
    </row>
    <row r="40" spans="1:4" ht="30">
      <c r="A40" s="3" t="s">
        <v>88</v>
      </c>
      <c r="B40" s="24">
        <f>10*LOG10(10^((B35+B36)/10)+10^(B38/10))</f>
        <v>-167.00000000000003</v>
      </c>
      <c r="C40" s="24">
        <f>10*LOG10(10^((C35+C36)/10)+10^(C38/10))</f>
        <v>-167.00000000000003</v>
      </c>
      <c r="D40" s="24">
        <f>10*LOG10(10^((D35+D36)/10)+10^(D38/10))</f>
        <v>-167.00000000000003</v>
      </c>
    </row>
    <row r="41" spans="1:4" ht="15">
      <c r="A41" s="7" t="s">
        <v>56</v>
      </c>
      <c r="B41" s="24" t="s">
        <v>15</v>
      </c>
      <c r="C41" s="24" t="s">
        <v>15</v>
      </c>
      <c r="D41" s="24" t="s">
        <v>15</v>
      </c>
    </row>
    <row r="42" spans="1:4" ht="15">
      <c r="A42" s="11" t="s">
        <v>58</v>
      </c>
      <c r="B42" s="28">
        <f>20*180*1000</f>
        <v>3600000</v>
      </c>
      <c r="C42" s="28">
        <f t="shared" ref="C42:D42" si="0">20*180*1000</f>
        <v>3600000</v>
      </c>
      <c r="D42" s="28">
        <f t="shared" si="0"/>
        <v>3600000</v>
      </c>
    </row>
    <row r="43" spans="1:4" ht="15">
      <c r="A43" s="3" t="s">
        <v>59</v>
      </c>
      <c r="B43" s="24" t="s">
        <v>15</v>
      </c>
      <c r="C43" s="24" t="s">
        <v>15</v>
      </c>
      <c r="D43" s="24" t="s">
        <v>15</v>
      </c>
    </row>
    <row r="44" spans="1:4" ht="15">
      <c r="A44" s="3" t="s">
        <v>60</v>
      </c>
      <c r="B44" s="24">
        <f>B40+10*LOG10(B42)</f>
        <v>-101.43697499232717</v>
      </c>
      <c r="C44" s="24">
        <f>C40+10*LOG10(C42)</f>
        <v>-101.43697499232717</v>
      </c>
      <c r="D44" s="24">
        <f>D40+10*LOG10(D42)</f>
        <v>-101.43697499232717</v>
      </c>
    </row>
    <row r="45" spans="1:4" ht="15">
      <c r="A45" s="7" t="s">
        <v>61</v>
      </c>
      <c r="B45" s="24" t="s">
        <v>15</v>
      </c>
      <c r="C45" s="24" t="s">
        <v>15</v>
      </c>
      <c r="D45" s="24" t="s">
        <v>15</v>
      </c>
    </row>
    <row r="46" spans="1:4" ht="15">
      <c r="A46" s="11" t="s">
        <v>63</v>
      </c>
      <c r="B46" s="28">
        <v>-7.3</v>
      </c>
      <c r="C46" s="28">
        <v>-2.9</v>
      </c>
      <c r="D46" s="28">
        <v>-2.9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 t="s">
        <v>15</v>
      </c>
      <c r="C48" s="24" t="s">
        <v>15</v>
      </c>
      <c r="D48" s="24" t="s">
        <v>15</v>
      </c>
    </row>
    <row r="49" spans="1:4" ht="33.75" customHeight="1">
      <c r="A49" s="3" t="s">
        <v>67</v>
      </c>
      <c r="B49" s="24">
        <v>0</v>
      </c>
      <c r="C49" s="24">
        <v>0</v>
      </c>
      <c r="D49" s="24">
        <v>0</v>
      </c>
    </row>
    <row r="50" spans="1:4" ht="30">
      <c r="A50" s="3" t="s">
        <v>68</v>
      </c>
      <c r="B50" s="34" t="s">
        <v>15</v>
      </c>
      <c r="C50" s="34" t="s">
        <v>15</v>
      </c>
      <c r="D50" s="34" t="s">
        <v>15</v>
      </c>
    </row>
    <row r="51" spans="1:4" ht="30">
      <c r="A51" s="3" t="s">
        <v>70</v>
      </c>
      <c r="B51" s="24">
        <f>B44+B46+B47-B49</f>
        <v>-106.73697499232716</v>
      </c>
      <c r="C51" s="24">
        <f>C44+C46+C47-C49</f>
        <v>-102.33697499232717</v>
      </c>
      <c r="D51" s="24">
        <f>D44+D46+D47-D49</f>
        <v>-102.33697499232717</v>
      </c>
    </row>
    <row r="52" spans="1:4" ht="30">
      <c r="A52" s="9" t="s">
        <v>71</v>
      </c>
      <c r="B52" s="32" t="s">
        <v>15</v>
      </c>
      <c r="C52" s="32" t="s">
        <v>15</v>
      </c>
      <c r="D52" s="32" t="s">
        <v>15</v>
      </c>
    </row>
    <row r="53" spans="1:4" ht="30">
      <c r="A53" s="8" t="s">
        <v>72</v>
      </c>
      <c r="B53" s="29">
        <f>B26+B30+B33-B34-B51</f>
        <v>157.33089986991948</v>
      </c>
      <c r="C53" s="29">
        <f t="shared" ref="C53:D53" si="1">C26+C30+C33-C34-C51</f>
        <v>152.93089986991947</v>
      </c>
      <c r="D53" s="29">
        <f t="shared" si="1"/>
        <v>152.93089986991947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4" t="s">
        <v>75</v>
      </c>
      <c r="B56" s="34" t="s">
        <v>15</v>
      </c>
      <c r="C56" s="34" t="s">
        <v>15</v>
      </c>
      <c r="D56" s="34" t="s">
        <v>15</v>
      </c>
    </row>
    <row r="57" spans="1:4" ht="30">
      <c r="A57" s="5" t="s">
        <v>76</v>
      </c>
      <c r="B57" s="27">
        <v>5.13</v>
      </c>
      <c r="C57" s="27">
        <v>5.13</v>
      </c>
      <c r="D57" s="27">
        <v>5.13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9" t="s">
        <v>89</v>
      </c>
      <c r="B61" s="32" t="s">
        <v>15</v>
      </c>
      <c r="C61" s="32" t="s">
        <v>15</v>
      </c>
      <c r="D61" s="32" t="s">
        <v>15</v>
      </c>
    </row>
    <row r="62" spans="1:4" ht="30">
      <c r="A62" s="8" t="s">
        <v>90</v>
      </c>
      <c r="B62" s="29">
        <f>B53-B57+B58-B59+B60</f>
        <v>139.70089986991948</v>
      </c>
      <c r="C62" s="29">
        <f t="shared" ref="C62:D62" si="2">C53-C57+C58-C59+C60</f>
        <v>135.30089986991948</v>
      </c>
      <c r="D62" s="29">
        <f t="shared" si="2"/>
        <v>135.30089986991948</v>
      </c>
    </row>
    <row r="63" spans="1:4">
      <c r="C63" s="35"/>
      <c r="D63" s="35"/>
    </row>
    <row r="64" spans="1:4" ht="15">
      <c r="A64" s="9" t="s">
        <v>82</v>
      </c>
      <c r="B64" s="32" t="s">
        <v>15</v>
      </c>
      <c r="C64" s="32" t="s">
        <v>15</v>
      </c>
      <c r="D64" s="32" t="s">
        <v>15</v>
      </c>
    </row>
    <row r="65" spans="1:4" ht="15">
      <c r="A65" s="8" t="s">
        <v>83</v>
      </c>
      <c r="B65" s="29">
        <f>B17-B23-B51+B21+B33</f>
        <v>148.30000000000004</v>
      </c>
      <c r="C65" s="29">
        <f>C17-C23-C51+C21+C33</f>
        <v>143.90000000000003</v>
      </c>
      <c r="D65" s="29">
        <f>D17-D23-D51+D21+D33</f>
        <v>143.90000000000003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34" t="s">
        <v>15</v>
      </c>
      <c r="C6" s="34" t="s">
        <v>15</v>
      </c>
      <c r="D6" s="34" t="s">
        <v>15</v>
      </c>
    </row>
    <row r="7" spans="1:4" ht="30">
      <c r="A7" s="3" t="s">
        <v>92</v>
      </c>
      <c r="B7" s="25">
        <v>0.01</v>
      </c>
      <c r="C7" s="25">
        <v>0.01</v>
      </c>
      <c r="D7" s="25">
        <v>0.01</v>
      </c>
    </row>
    <row r="8" spans="1:4" ht="15">
      <c r="A8" s="3" t="s">
        <v>18</v>
      </c>
      <c r="B8" s="34" t="s">
        <v>15</v>
      </c>
      <c r="C8" s="34" t="s">
        <v>15</v>
      </c>
      <c r="D8" s="34" t="s">
        <v>15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</v>
      </c>
      <c r="C12" s="24">
        <v>1</v>
      </c>
      <c r="D12" s="24">
        <v>1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4" t="s">
        <v>25</v>
      </c>
      <c r="B14" s="24">
        <v>1</v>
      </c>
      <c r="C14" s="24">
        <v>1</v>
      </c>
      <c r="D14" s="24">
        <v>1</v>
      </c>
    </row>
    <row r="15" spans="1:4" ht="15">
      <c r="A15" s="3" t="s">
        <v>26</v>
      </c>
      <c r="B15" s="24" t="s">
        <v>15</v>
      </c>
      <c r="C15" s="24" t="s">
        <v>15</v>
      </c>
      <c r="D15" s="24" t="s">
        <v>15</v>
      </c>
    </row>
    <row r="16" spans="1:4" ht="15">
      <c r="A16" s="3" t="s">
        <v>27</v>
      </c>
      <c r="B16" s="24">
        <v>23</v>
      </c>
      <c r="C16" s="24">
        <v>23</v>
      </c>
      <c r="D16" s="24">
        <v>23</v>
      </c>
    </row>
    <row r="17" spans="1:4" ht="30">
      <c r="A17" s="3" t="s">
        <v>29</v>
      </c>
      <c r="B17" s="24">
        <v>23</v>
      </c>
      <c r="C17" s="24">
        <v>23</v>
      </c>
      <c r="D17" s="24">
        <v>23</v>
      </c>
    </row>
    <row r="18" spans="1:4" ht="45">
      <c r="A18" s="4" t="s">
        <v>30</v>
      </c>
      <c r="B18" s="24">
        <f>B19+10*LOG10(B12/B14)-B20</f>
        <v>0</v>
      </c>
      <c r="C18" s="24">
        <f>C19+10*LOG10(C12/C14)-C20</f>
        <v>0</v>
      </c>
      <c r="D18" s="24">
        <f>D19+10*LOG10(D12/D14)-D20</f>
        <v>0</v>
      </c>
    </row>
    <row r="19" spans="1:4" ht="15">
      <c r="A19" s="3" t="s">
        <v>31</v>
      </c>
      <c r="B19" s="24">
        <v>0</v>
      </c>
      <c r="C19" s="48">
        <v>0</v>
      </c>
      <c r="D19" s="48">
        <v>0</v>
      </c>
    </row>
    <row r="20" spans="1:4" ht="45">
      <c r="A20" s="4" t="s">
        <v>32</v>
      </c>
      <c r="B20" s="24">
        <v>0</v>
      </c>
      <c r="C20" s="24">
        <v>0</v>
      </c>
      <c r="D20" s="24">
        <v>0</v>
      </c>
    </row>
    <row r="21" spans="1:4" ht="61.5" customHeight="1">
      <c r="A21" s="4" t="s">
        <v>33</v>
      </c>
      <c r="B21" s="24">
        <v>0</v>
      </c>
      <c r="C21" s="24">
        <v>0</v>
      </c>
      <c r="D21" s="24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1</v>
      </c>
      <c r="C24" s="24">
        <v>1</v>
      </c>
      <c r="D24" s="24">
        <v>1</v>
      </c>
    </row>
    <row r="25" spans="1:4" ht="15">
      <c r="A25" s="3" t="s">
        <v>39</v>
      </c>
      <c r="B25" s="24">
        <f>B17+B18+B21+B22-B24</f>
        <v>22</v>
      </c>
      <c r="C25" s="24">
        <f>C17+C18+C21+C22-C24</f>
        <v>22</v>
      </c>
      <c r="D25" s="24">
        <f>D17+D18+D21+D22-D24</f>
        <v>22</v>
      </c>
    </row>
    <row r="26" spans="1:4" ht="15">
      <c r="A26" s="3" t="s">
        <v>41</v>
      </c>
      <c r="B26" s="34" t="s">
        <v>15</v>
      </c>
      <c r="C26" s="34" t="s">
        <v>15</v>
      </c>
      <c r="D26" s="34" t="s">
        <v>15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91</v>
      </c>
      <c r="B28" s="24">
        <v>16</v>
      </c>
      <c r="C28" s="24">
        <v>16</v>
      </c>
      <c r="D28" s="24">
        <v>16</v>
      </c>
    </row>
    <row r="29" spans="1:4" ht="15">
      <c r="A29" s="5" t="s">
        <v>44</v>
      </c>
      <c r="B29" s="27">
        <v>2</v>
      </c>
      <c r="C29" s="27">
        <v>2</v>
      </c>
      <c r="D29" s="27">
        <v>2</v>
      </c>
    </row>
    <row r="30" spans="1:4" ht="45">
      <c r="A30" s="3" t="s">
        <v>45</v>
      </c>
      <c r="B30" s="24">
        <f>B31+10*LOG10(B28/B13)-B32</f>
        <v>13.030899869919438</v>
      </c>
      <c r="C30" s="24">
        <f>C31+10*LOG10(C28/C13)-C32</f>
        <v>13.030899869919438</v>
      </c>
      <c r="D30" s="24">
        <f>D31+10*LOG10(D28/D13)-D32</f>
        <v>13.030899869919438</v>
      </c>
    </row>
    <row r="31" spans="1:4" ht="15">
      <c r="A31" s="3" t="s">
        <v>46</v>
      </c>
      <c r="B31" s="24">
        <v>8</v>
      </c>
      <c r="C31" s="24">
        <v>8</v>
      </c>
      <c r="D31" s="24">
        <v>8</v>
      </c>
    </row>
    <row r="32" spans="1:4" ht="45">
      <c r="A32" s="5" t="s">
        <v>47</v>
      </c>
      <c r="B32" s="27">
        <v>4</v>
      </c>
      <c r="C32" s="27">
        <v>4</v>
      </c>
      <c r="D32" s="27">
        <v>4</v>
      </c>
    </row>
    <row r="33" spans="1:4" ht="28.5">
      <c r="A33" s="6" t="s">
        <v>86</v>
      </c>
      <c r="B33" s="28">
        <v>0</v>
      </c>
      <c r="C33" s="28">
        <v>0</v>
      </c>
      <c r="D33" s="28">
        <v>0</v>
      </c>
    </row>
    <row r="34" spans="1:4" ht="30">
      <c r="A34" s="3" t="s">
        <v>48</v>
      </c>
      <c r="B34" s="24">
        <v>3</v>
      </c>
      <c r="C34" s="24">
        <v>3</v>
      </c>
      <c r="D34" s="24">
        <v>3</v>
      </c>
    </row>
    <row r="35" spans="1:4" ht="15">
      <c r="A35" s="3" t="s">
        <v>49</v>
      </c>
      <c r="B35" s="24">
        <v>5</v>
      </c>
      <c r="C35" s="24">
        <v>5</v>
      </c>
      <c r="D35" s="24">
        <v>5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5" t="s">
        <v>51</v>
      </c>
      <c r="B37" s="27">
        <v>-999</v>
      </c>
      <c r="C37" s="27">
        <v>-999</v>
      </c>
      <c r="D37" s="27">
        <v>-999</v>
      </c>
    </row>
    <row r="38" spans="1:4" ht="15">
      <c r="A38" s="4" t="s">
        <v>53</v>
      </c>
      <c r="B38" s="24" t="s">
        <v>15</v>
      </c>
      <c r="C38" s="24" t="s">
        <v>15</v>
      </c>
      <c r="D38" s="24" t="s">
        <v>15</v>
      </c>
    </row>
    <row r="39" spans="1:4" ht="30">
      <c r="A39" s="3" t="s">
        <v>54</v>
      </c>
      <c r="B39" s="24">
        <f>10*LOG10(10^((B35+B36)/10)+10^(B37/10))</f>
        <v>-169.00000000000003</v>
      </c>
      <c r="C39" s="24">
        <f>10*LOG10(10^((C35+C36)/10)+10^(C37/10))</f>
        <v>-169.00000000000003</v>
      </c>
      <c r="D39" s="24">
        <f>10*LOG10(10^((D35+D36)/10)+10^(D37/10))</f>
        <v>-169.00000000000003</v>
      </c>
    </row>
    <row r="40" spans="1:4" ht="30">
      <c r="A40" s="3" t="s">
        <v>88</v>
      </c>
      <c r="B40" s="34" t="s">
        <v>15</v>
      </c>
      <c r="C40" s="34" t="s">
        <v>15</v>
      </c>
      <c r="D40" s="34" t="s">
        <v>15</v>
      </c>
    </row>
    <row r="41" spans="1:4" ht="15">
      <c r="A41" s="11" t="s">
        <v>56</v>
      </c>
      <c r="B41" s="27">
        <f t="shared" ref="B41:D41" si="0">839*1.25*1000</f>
        <v>1048750</v>
      </c>
      <c r="C41" s="27">
        <f t="shared" si="0"/>
        <v>1048750</v>
      </c>
      <c r="D41" s="27">
        <f t="shared" si="0"/>
        <v>1048750</v>
      </c>
    </row>
    <row r="42" spans="1:4" ht="15">
      <c r="A42" s="7" t="s">
        <v>58</v>
      </c>
      <c r="B42" s="24" t="s">
        <v>15</v>
      </c>
      <c r="C42" s="24" t="s">
        <v>15</v>
      </c>
      <c r="D42" s="24" t="s">
        <v>15</v>
      </c>
    </row>
    <row r="43" spans="1:4" ht="15">
      <c r="A43" s="3" t="s">
        <v>59</v>
      </c>
      <c r="B43" s="24">
        <f>B39+10*LOG10(B41)</f>
        <v>-108.79328026163246</v>
      </c>
      <c r="C43" s="24">
        <f>C39+10*LOG10(C41)</f>
        <v>-108.79328026163246</v>
      </c>
      <c r="D43" s="24">
        <f>D39+10*LOG10(D41)</f>
        <v>-108.79328026163246</v>
      </c>
    </row>
    <row r="44" spans="1:4" ht="15">
      <c r="A44" s="3" t="s">
        <v>60</v>
      </c>
      <c r="B44" s="34" t="s">
        <v>15</v>
      </c>
      <c r="C44" s="34" t="s">
        <v>15</v>
      </c>
      <c r="D44" s="34" t="s">
        <v>15</v>
      </c>
    </row>
    <row r="45" spans="1:4" ht="15">
      <c r="A45" s="6" t="s">
        <v>61</v>
      </c>
      <c r="B45" s="27">
        <v>-9.1</v>
      </c>
      <c r="C45" s="27">
        <v>-9.1</v>
      </c>
      <c r="D45" s="27">
        <v>-9.1</v>
      </c>
    </row>
    <row r="46" spans="1:4" ht="15">
      <c r="A46" s="7" t="s">
        <v>63</v>
      </c>
      <c r="B46" s="24" t="s">
        <v>15</v>
      </c>
      <c r="C46" s="24" t="s">
        <v>15</v>
      </c>
      <c r="D46" s="24" t="s">
        <v>15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>
        <v>0</v>
      </c>
      <c r="C48" s="24">
        <v>0</v>
      </c>
      <c r="D48" s="24">
        <v>0</v>
      </c>
    </row>
    <row r="49" spans="1:4" ht="33.75" customHeight="1">
      <c r="A49" s="3" t="s">
        <v>67</v>
      </c>
      <c r="B49" s="34" t="s">
        <v>15</v>
      </c>
      <c r="C49" s="34" t="s">
        <v>15</v>
      </c>
      <c r="D49" s="34" t="s">
        <v>15</v>
      </c>
    </row>
    <row r="50" spans="1:4" ht="30">
      <c r="A50" s="3" t="s">
        <v>68</v>
      </c>
      <c r="B50" s="24">
        <f>B43+B45+B47-B48</f>
        <v>-115.89328026163246</v>
      </c>
      <c r="C50" s="24">
        <f>C43+C45+C47-C48</f>
        <v>-115.89328026163246</v>
      </c>
      <c r="D50" s="24">
        <f>D43+D45+D47-D48</f>
        <v>-115.89328026163246</v>
      </c>
    </row>
    <row r="51" spans="1:4" ht="30">
      <c r="A51" s="3" t="s">
        <v>70</v>
      </c>
      <c r="B51" s="24" t="s">
        <v>15</v>
      </c>
      <c r="C51" s="24" t="s">
        <v>15</v>
      </c>
      <c r="D51" s="24" t="s">
        <v>15</v>
      </c>
    </row>
    <row r="52" spans="1:4" ht="30">
      <c r="A52" s="8" t="s">
        <v>71</v>
      </c>
      <c r="B52" s="29">
        <f>B25+B30+B33-B34-B50</f>
        <v>147.92418013155191</v>
      </c>
      <c r="C52" s="29">
        <f>C25+C30+C33-C34-C50</f>
        <v>147.92418013155191</v>
      </c>
      <c r="D52" s="29">
        <f>D25+D30+D33-D34-D50</f>
        <v>147.92418013155191</v>
      </c>
    </row>
    <row r="53" spans="1:4" ht="30">
      <c r="A53" s="9" t="s">
        <v>72</v>
      </c>
      <c r="B53" s="32" t="s">
        <v>15</v>
      </c>
      <c r="C53" s="32" t="s">
        <v>15</v>
      </c>
      <c r="D53" s="32" t="s">
        <v>15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5" t="s">
        <v>75</v>
      </c>
      <c r="B56" s="27">
        <v>8.4499999999999993</v>
      </c>
      <c r="C56" s="27">
        <v>8.4499999999999993</v>
      </c>
      <c r="D56" s="27">
        <v>8.4499999999999993</v>
      </c>
    </row>
    <row r="57" spans="1:4" ht="30">
      <c r="A57" s="4" t="s">
        <v>76</v>
      </c>
      <c r="B57" s="34" t="s">
        <v>15</v>
      </c>
      <c r="C57" s="34" t="s">
        <v>15</v>
      </c>
      <c r="D57" s="34" t="s">
        <v>15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8" t="s">
        <v>89</v>
      </c>
      <c r="B61" s="29">
        <f>B52-B56+B58-B59+B60</f>
        <v>126.97418013155192</v>
      </c>
      <c r="C61" s="29">
        <f>C52-C56+C58-C59+C60</f>
        <v>126.97418013155192</v>
      </c>
      <c r="D61" s="29">
        <f>D52-D56+D58-D59+D60</f>
        <v>126.97418013155192</v>
      </c>
    </row>
    <row r="62" spans="1:4" ht="30">
      <c r="A62" s="9" t="s">
        <v>90</v>
      </c>
      <c r="B62" s="32" t="s">
        <v>15</v>
      </c>
      <c r="C62" s="32" t="s">
        <v>15</v>
      </c>
      <c r="D62" s="32" t="s">
        <v>15</v>
      </c>
    </row>
    <row r="63" spans="1:4">
      <c r="C63" s="35"/>
      <c r="D63" s="35"/>
    </row>
    <row r="64" spans="1:4" ht="15">
      <c r="A64" s="8" t="s">
        <v>82</v>
      </c>
      <c r="B64" s="29">
        <f>B17+B22-B50+B21+B33</f>
        <v>138.89328026163247</v>
      </c>
      <c r="C64" s="29">
        <f>C17+C22-C50+C21+C33</f>
        <v>138.89328026163247</v>
      </c>
      <c r="D64" s="29">
        <f>D17+D22-D50+D21+D33</f>
        <v>138.89328026163247</v>
      </c>
    </row>
    <row r="65" spans="1:4" ht="15">
      <c r="A65" s="9" t="s">
        <v>83</v>
      </c>
      <c r="B65" s="32" t="s">
        <v>15</v>
      </c>
      <c r="C65" s="32" t="s">
        <v>15</v>
      </c>
      <c r="D65" s="32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5" width="15.625" style="52" customWidth="1"/>
    <col min="6" max="16384" width="9" style="33"/>
  </cols>
  <sheetData>
    <row r="1" spans="1:5" ht="14.25" customHeight="1">
      <c r="A1" s="1"/>
      <c r="B1" s="89" t="s">
        <v>93</v>
      </c>
      <c r="C1" s="89"/>
      <c r="D1" s="89"/>
    </row>
    <row r="2" spans="1:5" ht="62.45" customHeight="1">
      <c r="A2" s="2" t="s">
        <v>10</v>
      </c>
      <c r="B2" s="30" t="s">
        <v>85</v>
      </c>
      <c r="C2" s="40" t="s">
        <v>98</v>
      </c>
      <c r="D2" s="31" t="s">
        <v>99</v>
      </c>
      <c r="E2" s="47" t="s">
        <v>112</v>
      </c>
    </row>
    <row r="3" spans="1:5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</row>
    <row r="4" spans="1:5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</row>
    <row r="5" spans="1:5" ht="15">
      <c r="A5" s="3" t="s">
        <v>14</v>
      </c>
      <c r="B5" s="34" t="s">
        <v>15</v>
      </c>
      <c r="C5" s="34" t="s">
        <v>15</v>
      </c>
      <c r="D5" s="34" t="s">
        <v>15</v>
      </c>
      <c r="E5" s="50" t="s">
        <v>15</v>
      </c>
    </row>
    <row r="6" spans="1:5" ht="15">
      <c r="A6" s="3" t="s">
        <v>16</v>
      </c>
      <c r="B6" s="34" t="s">
        <v>15</v>
      </c>
      <c r="C6" s="34" t="s">
        <v>15</v>
      </c>
      <c r="D6" s="34" t="s">
        <v>15</v>
      </c>
      <c r="E6" s="50" t="s">
        <v>15</v>
      </c>
    </row>
    <row r="7" spans="1:5" ht="15">
      <c r="A7" s="3" t="s">
        <v>17</v>
      </c>
      <c r="B7" s="25">
        <v>0.01</v>
      </c>
      <c r="C7" s="25">
        <v>0.01</v>
      </c>
      <c r="D7" s="25">
        <v>0.01</v>
      </c>
      <c r="E7" s="25">
        <v>0.01</v>
      </c>
    </row>
    <row r="8" spans="1:5" ht="15">
      <c r="A8" s="3" t="s">
        <v>18</v>
      </c>
      <c r="B8" s="34" t="s">
        <v>15</v>
      </c>
      <c r="C8" s="34" t="s">
        <v>15</v>
      </c>
      <c r="D8" s="34" t="s">
        <v>15</v>
      </c>
      <c r="E8" s="50" t="s">
        <v>15</v>
      </c>
    </row>
    <row r="9" spans="1:5" ht="15">
      <c r="A9" s="3" t="s">
        <v>19</v>
      </c>
      <c r="B9" s="24" t="s">
        <v>20</v>
      </c>
      <c r="C9" s="24" t="s">
        <v>20</v>
      </c>
      <c r="D9" s="24" t="s">
        <v>20</v>
      </c>
      <c r="E9" s="24" t="s">
        <v>20</v>
      </c>
    </row>
    <row r="10" spans="1:5" ht="15">
      <c r="A10" s="3" t="s">
        <v>21</v>
      </c>
      <c r="B10" s="24">
        <v>3</v>
      </c>
      <c r="C10" s="24">
        <v>3</v>
      </c>
      <c r="D10" s="24">
        <v>3</v>
      </c>
      <c r="E10" s="24">
        <v>3</v>
      </c>
    </row>
    <row r="11" spans="1:5">
      <c r="A11" s="2" t="s">
        <v>22</v>
      </c>
      <c r="B11" s="26"/>
      <c r="C11" s="26"/>
      <c r="D11" s="26"/>
      <c r="E11" s="26"/>
    </row>
    <row r="12" spans="1:5" ht="15" customHeight="1">
      <c r="A12" s="3" t="s">
        <v>23</v>
      </c>
      <c r="B12" s="24">
        <v>16</v>
      </c>
      <c r="C12" s="24">
        <v>16</v>
      </c>
      <c r="D12" s="24">
        <v>16</v>
      </c>
      <c r="E12" s="24">
        <v>16</v>
      </c>
    </row>
    <row r="13" spans="1:5" ht="15">
      <c r="A13" s="5" t="s">
        <v>24</v>
      </c>
      <c r="B13" s="27">
        <v>2</v>
      </c>
      <c r="C13" s="27">
        <v>2</v>
      </c>
      <c r="D13" s="27">
        <v>2</v>
      </c>
      <c r="E13" s="27">
        <v>2</v>
      </c>
    </row>
    <row r="14" spans="1:5" ht="15">
      <c r="A14" s="5" t="s">
        <v>25</v>
      </c>
      <c r="B14" s="27">
        <v>2</v>
      </c>
      <c r="C14" s="27">
        <v>2</v>
      </c>
      <c r="D14" s="27">
        <v>2</v>
      </c>
      <c r="E14" s="27">
        <v>2</v>
      </c>
    </row>
    <row r="15" spans="1:5" ht="15">
      <c r="A15" s="3" t="s">
        <v>26</v>
      </c>
      <c r="B15" s="24">
        <v>36</v>
      </c>
      <c r="C15" s="24">
        <v>36</v>
      </c>
      <c r="D15" s="24">
        <v>36</v>
      </c>
      <c r="E15" s="24">
        <v>36</v>
      </c>
    </row>
    <row r="16" spans="1:5" ht="15">
      <c r="A16" s="3" t="s">
        <v>27</v>
      </c>
      <c r="B16" s="24">
        <f>B15+10*LOG10(B4)</f>
        <v>49.010299956639813</v>
      </c>
      <c r="C16" s="24">
        <f>C15+10*LOG10(C4)</f>
        <v>49.010299956639813</v>
      </c>
      <c r="D16" s="24">
        <f>D15+10*LOG10(D4)</f>
        <v>49.010299956639813</v>
      </c>
      <c r="E16" s="24">
        <f>E15+10*LOG10(E4)</f>
        <v>49.010299956639813</v>
      </c>
    </row>
    <row r="17" spans="1:5" ht="30">
      <c r="A17" s="3" t="s">
        <v>29</v>
      </c>
      <c r="B17" s="24">
        <f>B15+10*LOG10(B41/1000000)</f>
        <v>45.365137424788934</v>
      </c>
      <c r="C17" s="24">
        <f>C15+10*LOG10(C41/1000000)</f>
        <v>45.365137424788934</v>
      </c>
      <c r="D17" s="24">
        <f>D15+10*LOG10(D41/1000000)</f>
        <v>42.354837468149121</v>
      </c>
      <c r="E17" s="24">
        <f>E15+10*LOG10(E41/1000000)</f>
        <v>42.354837468149121</v>
      </c>
    </row>
    <row r="18" spans="1:5" ht="45">
      <c r="A18" s="4" t="s">
        <v>30</v>
      </c>
      <c r="B18" s="24">
        <f>B19+10*LOG10(B12/B13)-B20</f>
        <v>13.030899869919438</v>
      </c>
      <c r="C18" s="24">
        <f>C19+10*LOG10(C12/C13)-C20</f>
        <v>13.030899869919438</v>
      </c>
      <c r="D18" s="24">
        <f>D19+10*LOG10(D12/D13)-D20</f>
        <v>13.030899869919438</v>
      </c>
      <c r="E18" s="24">
        <f>E19+10*LOG10(E12/E13)-E20</f>
        <v>13.030899869919438</v>
      </c>
    </row>
    <row r="19" spans="1:5" ht="15">
      <c r="A19" s="3" t="s">
        <v>31</v>
      </c>
      <c r="B19" s="24">
        <v>8</v>
      </c>
      <c r="C19" s="24">
        <v>8</v>
      </c>
      <c r="D19" s="24">
        <v>8</v>
      </c>
      <c r="E19" s="24">
        <v>8</v>
      </c>
    </row>
    <row r="20" spans="1:5" ht="45">
      <c r="A20" s="5" t="s">
        <v>32</v>
      </c>
      <c r="B20" s="27">
        <v>4</v>
      </c>
      <c r="C20" s="27">
        <v>4</v>
      </c>
      <c r="D20" s="27">
        <v>4</v>
      </c>
      <c r="E20" s="27">
        <v>4</v>
      </c>
    </row>
    <row r="21" spans="1:5" ht="61.5" customHeight="1">
      <c r="A21" s="10" t="s">
        <v>33</v>
      </c>
      <c r="B21" s="28">
        <v>0</v>
      </c>
      <c r="C21" s="28">
        <v>0</v>
      </c>
      <c r="D21" s="28">
        <v>0</v>
      </c>
      <c r="E21" s="28">
        <v>0</v>
      </c>
    </row>
    <row r="22" spans="1:5" ht="15">
      <c r="A22" s="3" t="s">
        <v>35</v>
      </c>
      <c r="B22" s="24">
        <v>0</v>
      </c>
      <c r="C22" s="24">
        <v>0</v>
      </c>
      <c r="D22" s="24">
        <v>0</v>
      </c>
      <c r="E22" s="24">
        <v>0</v>
      </c>
    </row>
    <row r="23" spans="1:5" ht="15">
      <c r="A23" s="3" t="s">
        <v>37</v>
      </c>
      <c r="B23" s="24">
        <v>0</v>
      </c>
      <c r="C23" s="24">
        <v>0</v>
      </c>
      <c r="D23" s="24">
        <v>0</v>
      </c>
      <c r="E23" s="24">
        <v>0</v>
      </c>
    </row>
    <row r="24" spans="1:5" ht="30">
      <c r="A24" s="3" t="s">
        <v>38</v>
      </c>
      <c r="B24" s="24">
        <v>3</v>
      </c>
      <c r="C24" s="24">
        <v>3</v>
      </c>
      <c r="D24" s="24">
        <v>3</v>
      </c>
      <c r="E24" s="24">
        <v>3</v>
      </c>
    </row>
    <row r="25" spans="1:5" ht="15">
      <c r="A25" s="3" t="s">
        <v>39</v>
      </c>
      <c r="B25" s="24">
        <f>B17+B18+B21+B22-B24</f>
        <v>55.396037294708371</v>
      </c>
      <c r="C25" s="24">
        <f>C17+C18+C21+C22-C24</f>
        <v>55.396037294708371</v>
      </c>
      <c r="D25" s="24">
        <f>D17+D18+D21+D22-D24</f>
        <v>52.385737338068559</v>
      </c>
      <c r="E25" s="24">
        <f>E17+E18+E21+E22-E24</f>
        <v>52.385737338068559</v>
      </c>
    </row>
    <row r="26" spans="1:5" ht="15">
      <c r="A26" s="3" t="s">
        <v>41</v>
      </c>
      <c r="B26" s="34" t="s">
        <v>15</v>
      </c>
      <c r="C26" s="34" t="s">
        <v>15</v>
      </c>
      <c r="D26" s="34" t="s">
        <v>15</v>
      </c>
      <c r="E26" s="50" t="s">
        <v>15</v>
      </c>
    </row>
    <row r="27" spans="1:5">
      <c r="A27" s="2" t="s">
        <v>42</v>
      </c>
      <c r="B27" s="26"/>
      <c r="C27" s="26"/>
      <c r="D27" s="26"/>
      <c r="E27" s="26"/>
    </row>
    <row r="28" spans="1:5" ht="15">
      <c r="A28" s="3" t="s">
        <v>43</v>
      </c>
      <c r="B28" s="24">
        <v>2</v>
      </c>
      <c r="C28" s="24">
        <v>1</v>
      </c>
      <c r="D28" s="24">
        <v>1</v>
      </c>
      <c r="E28" s="24">
        <v>1</v>
      </c>
    </row>
    <row r="29" spans="1:5" ht="15">
      <c r="A29" s="3" t="s">
        <v>44</v>
      </c>
      <c r="B29" s="24">
        <v>2</v>
      </c>
      <c r="C29" s="24">
        <v>1</v>
      </c>
      <c r="D29" s="24">
        <v>1</v>
      </c>
      <c r="E29" s="24">
        <v>1</v>
      </c>
    </row>
    <row r="30" spans="1:5" ht="45">
      <c r="A30" s="3" t="s">
        <v>45</v>
      </c>
      <c r="B30" s="24">
        <f>B31+10*LOG10(B28/B29)-B32</f>
        <v>0</v>
      </c>
      <c r="C30" s="24">
        <f>C31+10*LOG10(C28/C29)-C32</f>
        <v>0</v>
      </c>
      <c r="D30" s="24">
        <f>D31+10*LOG10(D28/D29)-D32</f>
        <v>0</v>
      </c>
      <c r="E30" s="24">
        <f>E31+10*LOG10(E28/E29)-E32</f>
        <v>0</v>
      </c>
    </row>
    <row r="31" spans="1:5" ht="15">
      <c r="A31" s="3" t="s">
        <v>46</v>
      </c>
      <c r="B31" s="24">
        <v>0</v>
      </c>
      <c r="C31" s="48">
        <v>0</v>
      </c>
      <c r="D31" s="48">
        <v>0</v>
      </c>
      <c r="E31" s="48">
        <v>0</v>
      </c>
    </row>
    <row r="32" spans="1:5" ht="45">
      <c r="A32" s="4" t="s">
        <v>47</v>
      </c>
      <c r="B32" s="24">
        <v>0</v>
      </c>
      <c r="C32" s="24">
        <v>0</v>
      </c>
      <c r="D32" s="24">
        <v>0</v>
      </c>
      <c r="E32" s="24">
        <v>0</v>
      </c>
    </row>
    <row r="33" spans="1:5" ht="28.5">
      <c r="A33" s="7" t="s">
        <v>86</v>
      </c>
      <c r="B33" s="24">
        <v>0</v>
      </c>
      <c r="C33" s="24">
        <v>0</v>
      </c>
      <c r="D33" s="24">
        <v>0</v>
      </c>
      <c r="E33" s="24">
        <v>0</v>
      </c>
    </row>
    <row r="34" spans="1:5" ht="30">
      <c r="A34" s="3" t="s">
        <v>48</v>
      </c>
      <c r="B34" s="24">
        <v>1</v>
      </c>
      <c r="C34" s="24">
        <v>1</v>
      </c>
      <c r="D34" s="24">
        <v>1</v>
      </c>
      <c r="E34" s="24">
        <v>1</v>
      </c>
    </row>
    <row r="35" spans="1:5" ht="15">
      <c r="A35" s="3" t="s">
        <v>49</v>
      </c>
      <c r="B35" s="24">
        <v>7</v>
      </c>
      <c r="C35" s="24">
        <v>7</v>
      </c>
      <c r="D35" s="24">
        <v>7</v>
      </c>
      <c r="E35" s="24">
        <v>7</v>
      </c>
    </row>
    <row r="36" spans="1:5" ht="15">
      <c r="A36" s="3" t="s">
        <v>50</v>
      </c>
      <c r="B36" s="24">
        <v>-174</v>
      </c>
      <c r="C36" s="24">
        <v>-174</v>
      </c>
      <c r="D36" s="24">
        <v>-174</v>
      </c>
      <c r="E36" s="24">
        <v>-174</v>
      </c>
    </row>
    <row r="37" spans="1:5" ht="15">
      <c r="A37" s="5" t="s">
        <v>51</v>
      </c>
      <c r="B37" s="27">
        <v>-999</v>
      </c>
      <c r="C37" s="27">
        <v>-999</v>
      </c>
      <c r="D37" s="27">
        <v>-999</v>
      </c>
      <c r="E37" s="27">
        <v>-999</v>
      </c>
    </row>
    <row r="38" spans="1:5" ht="15">
      <c r="A38" s="4" t="s">
        <v>53</v>
      </c>
      <c r="B38" s="24" t="s">
        <v>15</v>
      </c>
      <c r="C38" s="24" t="s">
        <v>15</v>
      </c>
      <c r="D38" s="24" t="s">
        <v>15</v>
      </c>
      <c r="E38" s="24" t="s">
        <v>15</v>
      </c>
    </row>
    <row r="39" spans="1:5" ht="30">
      <c r="A39" s="3" t="s">
        <v>87</v>
      </c>
      <c r="B39" s="24">
        <f>10*LOG10(10^((B35+B36)/10)+10^(B37/10))</f>
        <v>-167.00000000000003</v>
      </c>
      <c r="C39" s="24">
        <f>10*LOG10(10^((C35+C36)/10)+10^(C37/10))</f>
        <v>-167.00000000000003</v>
      </c>
      <c r="D39" s="24">
        <f>10*LOG10(10^((D35+D36)/10)+10^(D37/10))</f>
        <v>-167.00000000000003</v>
      </c>
      <c r="E39" s="24">
        <f>10*LOG10(10^((E35+E36)/10)+10^(E37/10))</f>
        <v>-167.00000000000003</v>
      </c>
    </row>
    <row r="40" spans="1:5" ht="30">
      <c r="A40" s="3" t="s">
        <v>88</v>
      </c>
      <c r="B40" s="34" t="s">
        <v>15</v>
      </c>
      <c r="C40" s="34" t="s">
        <v>15</v>
      </c>
      <c r="D40" s="34" t="s">
        <v>15</v>
      </c>
      <c r="E40" s="50" t="s">
        <v>15</v>
      </c>
    </row>
    <row r="41" spans="1:5" ht="15">
      <c r="A41" s="7" t="s">
        <v>56</v>
      </c>
      <c r="B41" s="27">
        <f>48*180*1000</f>
        <v>8640000</v>
      </c>
      <c r="C41" s="27">
        <f t="shared" ref="C41" si="0">48*180*1000</f>
        <v>8640000</v>
      </c>
      <c r="D41" s="27">
        <f>24*180*1000</f>
        <v>4320000</v>
      </c>
      <c r="E41" s="27">
        <f>24*180*1000</f>
        <v>4320000</v>
      </c>
    </row>
    <row r="42" spans="1:5" ht="15">
      <c r="A42" s="7" t="s">
        <v>58</v>
      </c>
      <c r="B42" s="24" t="s">
        <v>15</v>
      </c>
      <c r="C42" s="24" t="s">
        <v>15</v>
      </c>
      <c r="D42" s="24" t="s">
        <v>15</v>
      </c>
      <c r="E42" s="24" t="s">
        <v>15</v>
      </c>
    </row>
    <row r="43" spans="1:5" ht="15">
      <c r="A43" s="3" t="s">
        <v>59</v>
      </c>
      <c r="B43" s="24">
        <f>B39+10*LOG10(B41)</f>
        <v>-97.634862575211102</v>
      </c>
      <c r="C43" s="24">
        <f>C39+10*LOG10(C41)</f>
        <v>-97.634862575211102</v>
      </c>
      <c r="D43" s="24">
        <f>D39+10*LOG10(D41)</f>
        <v>-100.64516253185091</v>
      </c>
      <c r="E43" s="24">
        <f>E39+10*LOG10(E41)</f>
        <v>-100.64516253185091</v>
      </c>
    </row>
    <row r="44" spans="1:5" ht="15">
      <c r="A44" s="3" t="s">
        <v>60</v>
      </c>
      <c r="B44" s="34" t="s">
        <v>15</v>
      </c>
      <c r="C44" s="34" t="s">
        <v>15</v>
      </c>
      <c r="D44" s="34" t="s">
        <v>15</v>
      </c>
      <c r="E44" s="50" t="s">
        <v>15</v>
      </c>
    </row>
    <row r="45" spans="1:5" ht="15">
      <c r="A45" s="6" t="s">
        <v>61</v>
      </c>
      <c r="B45" s="27">
        <v>-6.6</v>
      </c>
      <c r="C45" s="27">
        <v>-2.8</v>
      </c>
      <c r="D45" s="27">
        <v>3.5</v>
      </c>
      <c r="E45" s="27">
        <v>2.2000000000000002</v>
      </c>
    </row>
    <row r="46" spans="1:5" ht="15">
      <c r="A46" s="7" t="s">
        <v>63</v>
      </c>
      <c r="B46" s="24" t="s">
        <v>15</v>
      </c>
      <c r="C46" s="24" t="s">
        <v>15</v>
      </c>
      <c r="D46" s="24" t="s">
        <v>15</v>
      </c>
      <c r="E46" s="24" t="s">
        <v>15</v>
      </c>
    </row>
    <row r="47" spans="1:5" ht="15">
      <c r="A47" s="3" t="s">
        <v>64</v>
      </c>
      <c r="B47" s="24">
        <v>2</v>
      </c>
      <c r="C47" s="24">
        <v>2</v>
      </c>
      <c r="D47" s="24">
        <v>2</v>
      </c>
      <c r="E47" s="24">
        <v>2</v>
      </c>
    </row>
    <row r="48" spans="1:5" ht="30">
      <c r="A48" s="3" t="s">
        <v>65</v>
      </c>
      <c r="B48" s="24">
        <v>0</v>
      </c>
      <c r="C48" s="24">
        <v>0</v>
      </c>
      <c r="D48" s="24">
        <v>0</v>
      </c>
      <c r="E48" s="24">
        <v>0</v>
      </c>
    </row>
    <row r="49" spans="1:5" ht="33.75" customHeight="1">
      <c r="A49" s="3" t="s">
        <v>67</v>
      </c>
      <c r="B49" s="34" t="s">
        <v>15</v>
      </c>
      <c r="C49" s="34" t="s">
        <v>15</v>
      </c>
      <c r="D49" s="34" t="s">
        <v>15</v>
      </c>
      <c r="E49" s="50" t="s">
        <v>15</v>
      </c>
    </row>
    <row r="50" spans="1:5" ht="30">
      <c r="A50" s="3" t="s">
        <v>68</v>
      </c>
      <c r="B50" s="24">
        <f>B43+B45+B47-B48</f>
        <v>-102.2348625752111</v>
      </c>
      <c r="C50" s="24">
        <f>C43+C45+C47-C48</f>
        <v>-98.434862575211099</v>
      </c>
      <c r="D50" s="24">
        <f>D43+D45+D47-D48</f>
        <v>-95.145162531850914</v>
      </c>
      <c r="E50" s="24">
        <f>E43+E45+E47-E48</f>
        <v>-96.445162531850912</v>
      </c>
    </row>
    <row r="51" spans="1:5" ht="30">
      <c r="A51" s="3" t="s">
        <v>70</v>
      </c>
      <c r="B51" s="34" t="s">
        <v>15</v>
      </c>
      <c r="C51" s="34" t="s">
        <v>15</v>
      </c>
      <c r="D51" s="34" t="s">
        <v>15</v>
      </c>
      <c r="E51" s="50" t="s">
        <v>15</v>
      </c>
    </row>
    <row r="52" spans="1:5" ht="30">
      <c r="A52" s="8" t="s">
        <v>71</v>
      </c>
      <c r="B52" s="29">
        <f>B25+B30+B33-B34-B50</f>
        <v>156.63089986991946</v>
      </c>
      <c r="C52" s="29">
        <f t="shared" ref="C52:D52" si="1">C25+C30+C33-C34-C50</f>
        <v>152.83089986991948</v>
      </c>
      <c r="D52" s="29">
        <f t="shared" si="1"/>
        <v>146.53089986991947</v>
      </c>
      <c r="E52" s="29">
        <f>E25+E30+E33-E34-E50</f>
        <v>147.83089986991948</v>
      </c>
    </row>
    <row r="53" spans="1:5" ht="30">
      <c r="A53" s="9" t="s">
        <v>72</v>
      </c>
      <c r="B53" s="32" t="s">
        <v>15</v>
      </c>
      <c r="C53" s="32" t="s">
        <v>15</v>
      </c>
      <c r="D53" s="32" t="s">
        <v>15</v>
      </c>
      <c r="E53" s="32" t="s">
        <v>15</v>
      </c>
    </row>
    <row r="54" spans="1:5">
      <c r="A54" s="2" t="s">
        <v>73</v>
      </c>
      <c r="B54" s="26"/>
      <c r="C54" s="26"/>
      <c r="D54" s="26"/>
      <c r="E54" s="26"/>
    </row>
    <row r="55" spans="1:5" ht="16.5" customHeight="1">
      <c r="A55" s="5" t="s">
        <v>74</v>
      </c>
      <c r="B55" s="27">
        <v>8</v>
      </c>
      <c r="C55" s="27">
        <v>8</v>
      </c>
      <c r="D55" s="27">
        <v>8</v>
      </c>
      <c r="E55" s="27">
        <v>8</v>
      </c>
    </row>
    <row r="56" spans="1:5" ht="30">
      <c r="A56" s="5" t="s">
        <v>75</v>
      </c>
      <c r="B56" s="27">
        <v>8.4499999999999993</v>
      </c>
      <c r="C56" s="27">
        <v>8.4499999999999993</v>
      </c>
      <c r="D56" s="27">
        <v>8.4499999999999993</v>
      </c>
      <c r="E56" s="27">
        <v>8.4499999999999993</v>
      </c>
    </row>
    <row r="57" spans="1:5" ht="30">
      <c r="A57" s="4" t="s">
        <v>76</v>
      </c>
      <c r="B57" s="34" t="s">
        <v>15</v>
      </c>
      <c r="C57" s="34" t="s">
        <v>15</v>
      </c>
      <c r="D57" s="34" t="s">
        <v>15</v>
      </c>
      <c r="E57" s="50" t="s">
        <v>15</v>
      </c>
    </row>
    <row r="58" spans="1:5" ht="15">
      <c r="A58" s="5" t="s">
        <v>77</v>
      </c>
      <c r="B58" s="27">
        <v>0</v>
      </c>
      <c r="C58" s="27">
        <v>0</v>
      </c>
      <c r="D58" s="27">
        <v>0</v>
      </c>
      <c r="E58" s="27">
        <v>0</v>
      </c>
    </row>
    <row r="59" spans="1:5" ht="15">
      <c r="A59" s="5" t="s">
        <v>78</v>
      </c>
      <c r="B59" s="27">
        <v>12.5</v>
      </c>
      <c r="C59" s="27">
        <v>12.5</v>
      </c>
      <c r="D59" s="27">
        <v>12.5</v>
      </c>
      <c r="E59" s="27">
        <v>12.5</v>
      </c>
    </row>
    <row r="60" spans="1:5" ht="15">
      <c r="A60" s="5" t="s">
        <v>79</v>
      </c>
      <c r="B60" s="27">
        <v>0</v>
      </c>
      <c r="C60" s="27">
        <v>0</v>
      </c>
      <c r="D60" s="27">
        <v>0</v>
      </c>
      <c r="E60" s="27">
        <v>0</v>
      </c>
    </row>
    <row r="61" spans="1:5" ht="30">
      <c r="A61" s="8" t="s">
        <v>89</v>
      </c>
      <c r="B61" s="29">
        <f>B52-B56+B58-B59+B60</f>
        <v>135.68089986991947</v>
      </c>
      <c r="C61" s="29">
        <f t="shared" ref="C61:D61" si="2">C52-C56+C58-C59+C60</f>
        <v>131.88089986991949</v>
      </c>
      <c r="D61" s="29">
        <f t="shared" si="2"/>
        <v>125.58089986991948</v>
      </c>
      <c r="E61" s="29">
        <f>E52-E56+E58-E59+E60</f>
        <v>126.88089986991949</v>
      </c>
    </row>
    <row r="62" spans="1:5" ht="30">
      <c r="A62" s="9" t="s">
        <v>90</v>
      </c>
      <c r="B62" s="32" t="s">
        <v>15</v>
      </c>
      <c r="C62" s="32" t="s">
        <v>15</v>
      </c>
      <c r="D62" s="32" t="s">
        <v>15</v>
      </c>
      <c r="E62" s="32" t="s">
        <v>15</v>
      </c>
    </row>
    <row r="63" spans="1:5">
      <c r="C63" s="35"/>
      <c r="D63" s="35"/>
      <c r="E63" s="51"/>
    </row>
    <row r="64" spans="1:5" ht="15">
      <c r="A64" s="8" t="s">
        <v>82</v>
      </c>
      <c r="B64" s="29">
        <f>B17+B22-B50+B21+B33</f>
        <v>147.60000000000002</v>
      </c>
      <c r="C64" s="29">
        <f>C17+C22-C50+C21+C33</f>
        <v>143.80000000000004</v>
      </c>
      <c r="D64" s="29">
        <f>D17+D22-D50+D21+D33</f>
        <v>137.50000000000003</v>
      </c>
      <c r="E64" s="29">
        <f>E17+E22-E50+E21+E33</f>
        <v>138.80000000000004</v>
      </c>
    </row>
    <row r="65" spans="1:5" ht="15">
      <c r="A65" s="9" t="s">
        <v>83</v>
      </c>
      <c r="B65" s="32" t="s">
        <v>15</v>
      </c>
      <c r="C65" s="32" t="s">
        <v>15</v>
      </c>
      <c r="D65" s="32" t="s">
        <v>15</v>
      </c>
      <c r="E65" s="32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5" width="16.875" style="33" customWidth="1"/>
    <col min="6" max="16384" width="9" style="33"/>
  </cols>
  <sheetData>
    <row r="1" spans="1:5" ht="14.25" customHeight="1">
      <c r="A1" s="1"/>
      <c r="B1" s="89" t="s">
        <v>93</v>
      </c>
      <c r="C1" s="89"/>
      <c r="D1" s="89"/>
    </row>
    <row r="2" spans="1:5" ht="57">
      <c r="A2" s="2" t="s">
        <v>10</v>
      </c>
      <c r="B2" s="30" t="s">
        <v>85</v>
      </c>
      <c r="C2" s="40" t="s">
        <v>98</v>
      </c>
      <c r="D2" s="31" t="s">
        <v>99</v>
      </c>
      <c r="E2" s="47" t="s">
        <v>112</v>
      </c>
    </row>
    <row r="3" spans="1:5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</row>
    <row r="4" spans="1:5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</row>
    <row r="5" spans="1:5" ht="15">
      <c r="A5" s="3" t="s">
        <v>14</v>
      </c>
      <c r="B5" s="34" t="s">
        <v>15</v>
      </c>
      <c r="C5" s="34" t="s">
        <v>15</v>
      </c>
      <c r="D5" s="34" t="s">
        <v>15</v>
      </c>
      <c r="E5" s="50" t="s">
        <v>15</v>
      </c>
    </row>
    <row r="6" spans="1:5" ht="15">
      <c r="A6" s="3" t="s">
        <v>16</v>
      </c>
      <c r="B6" s="34" t="s">
        <v>15</v>
      </c>
      <c r="C6" s="34" t="s">
        <v>15</v>
      </c>
      <c r="D6" s="34" t="s">
        <v>15</v>
      </c>
      <c r="E6" s="50" t="s">
        <v>15</v>
      </c>
    </row>
    <row r="7" spans="1:5" ht="15">
      <c r="A7" s="3" t="s">
        <v>17</v>
      </c>
      <c r="B7" s="25">
        <v>0.01</v>
      </c>
      <c r="C7" s="25">
        <v>0.01</v>
      </c>
      <c r="D7" s="25">
        <v>0.01</v>
      </c>
      <c r="E7" s="25">
        <v>0.01</v>
      </c>
    </row>
    <row r="8" spans="1:5" ht="15">
      <c r="A8" s="3" t="s">
        <v>18</v>
      </c>
      <c r="B8" s="34" t="s">
        <v>15</v>
      </c>
      <c r="C8" s="34" t="s">
        <v>15</v>
      </c>
      <c r="D8" s="34" t="s">
        <v>15</v>
      </c>
      <c r="E8" s="50" t="s">
        <v>15</v>
      </c>
    </row>
    <row r="9" spans="1:5" ht="15">
      <c r="A9" s="3" t="s">
        <v>19</v>
      </c>
      <c r="B9" s="24" t="s">
        <v>20</v>
      </c>
      <c r="C9" s="24" t="s">
        <v>20</v>
      </c>
      <c r="D9" s="24" t="s">
        <v>20</v>
      </c>
      <c r="E9" s="24" t="s">
        <v>20</v>
      </c>
    </row>
    <row r="10" spans="1:5" ht="15">
      <c r="A10" s="3" t="s">
        <v>21</v>
      </c>
      <c r="B10" s="24">
        <v>3</v>
      </c>
      <c r="C10" s="24">
        <v>3</v>
      </c>
      <c r="D10" s="24">
        <v>3</v>
      </c>
      <c r="E10" s="24">
        <v>3</v>
      </c>
    </row>
    <row r="11" spans="1:5">
      <c r="A11" s="2" t="s">
        <v>22</v>
      </c>
      <c r="B11" s="26"/>
      <c r="C11" s="26"/>
      <c r="D11" s="26"/>
      <c r="E11" s="26"/>
    </row>
    <row r="12" spans="1:5" ht="15" customHeight="1">
      <c r="A12" s="3" t="s">
        <v>23</v>
      </c>
      <c r="B12" s="24">
        <v>16</v>
      </c>
      <c r="C12" s="24">
        <v>16</v>
      </c>
      <c r="D12" s="24">
        <v>16</v>
      </c>
      <c r="E12" s="24">
        <v>16</v>
      </c>
    </row>
    <row r="13" spans="1:5" ht="15">
      <c r="A13" s="5" t="s">
        <v>24</v>
      </c>
      <c r="B13" s="27">
        <v>2</v>
      </c>
      <c r="C13" s="27">
        <v>2</v>
      </c>
      <c r="D13" s="27">
        <v>2</v>
      </c>
      <c r="E13" s="27">
        <v>2</v>
      </c>
    </row>
    <row r="14" spans="1:5" ht="15">
      <c r="A14" s="5" t="s">
        <v>25</v>
      </c>
      <c r="B14" s="27">
        <v>2</v>
      </c>
      <c r="C14" s="27">
        <v>2</v>
      </c>
      <c r="D14" s="27">
        <v>2</v>
      </c>
      <c r="E14" s="27">
        <v>2</v>
      </c>
    </row>
    <row r="15" spans="1:5" ht="15">
      <c r="A15" s="3" t="s">
        <v>26</v>
      </c>
      <c r="B15" s="24">
        <v>36</v>
      </c>
      <c r="C15" s="24">
        <v>36</v>
      </c>
      <c r="D15" s="24">
        <v>36</v>
      </c>
      <c r="E15" s="24">
        <v>36</v>
      </c>
    </row>
    <row r="16" spans="1:5" ht="15">
      <c r="A16" s="3" t="s">
        <v>27</v>
      </c>
      <c r="B16" s="24">
        <f>B15+10*LOG10(B4)</f>
        <v>49.010299956639813</v>
      </c>
      <c r="C16" s="24">
        <f>C15+10*LOG10(C4)</f>
        <v>49.010299956639813</v>
      </c>
      <c r="D16" s="24">
        <f>D15+10*LOG10(D4)</f>
        <v>49.010299956639813</v>
      </c>
      <c r="E16" s="24">
        <f>E15+10*LOG10(E4)</f>
        <v>49.010299956639813</v>
      </c>
    </row>
    <row r="17" spans="1:5" ht="30">
      <c r="A17" s="3" t="s">
        <v>29</v>
      </c>
      <c r="B17" s="24">
        <f>B15+10*LOG10(B41/1000000)</f>
        <v>45.365137424788934</v>
      </c>
      <c r="C17" s="24">
        <f>C15+10*LOG10(C41/1000000)</f>
        <v>45.365137424788934</v>
      </c>
      <c r="D17" s="24">
        <f>D15+10*LOG10(D41/1000000)</f>
        <v>42.354837468149121</v>
      </c>
      <c r="E17" s="24">
        <f>E15+10*LOG10(E41/1000000)</f>
        <v>42.354837468149121</v>
      </c>
    </row>
    <row r="18" spans="1:5" ht="45">
      <c r="A18" s="4" t="s">
        <v>30</v>
      </c>
      <c r="B18" s="24">
        <f>B19+10*LOG10(B12/B13)-B20</f>
        <v>13.030899869919438</v>
      </c>
      <c r="C18" s="24">
        <f>C19+10*LOG10(C12/C13)-C20</f>
        <v>13.030899869919438</v>
      </c>
      <c r="D18" s="24">
        <f>D19+10*LOG10(D12/D13)-D20</f>
        <v>13.030899869919438</v>
      </c>
      <c r="E18" s="24">
        <f>E19+10*LOG10(E12/E13)-E20</f>
        <v>13.030899869919438</v>
      </c>
    </row>
    <row r="19" spans="1:5" ht="15">
      <c r="A19" s="3" t="s">
        <v>31</v>
      </c>
      <c r="B19" s="24">
        <v>8</v>
      </c>
      <c r="C19" s="24">
        <v>8</v>
      </c>
      <c r="D19" s="24">
        <v>8</v>
      </c>
      <c r="E19" s="24">
        <v>8</v>
      </c>
    </row>
    <row r="20" spans="1:5" ht="45">
      <c r="A20" s="5" t="s">
        <v>32</v>
      </c>
      <c r="B20" s="27">
        <v>4</v>
      </c>
      <c r="C20" s="27">
        <v>4</v>
      </c>
      <c r="D20" s="27">
        <v>4</v>
      </c>
      <c r="E20" s="27">
        <v>4</v>
      </c>
    </row>
    <row r="21" spans="1:5" ht="61.5" customHeight="1">
      <c r="A21" s="10" t="s">
        <v>33</v>
      </c>
      <c r="B21" s="28">
        <v>0</v>
      </c>
      <c r="C21" s="28">
        <v>0</v>
      </c>
      <c r="D21" s="28">
        <v>0</v>
      </c>
      <c r="E21" s="28">
        <v>0</v>
      </c>
    </row>
    <row r="22" spans="1:5" ht="15">
      <c r="A22" s="3" t="s">
        <v>35</v>
      </c>
      <c r="B22" s="24">
        <v>0</v>
      </c>
      <c r="C22" s="24">
        <v>0</v>
      </c>
      <c r="D22" s="24">
        <v>0</v>
      </c>
      <c r="E22" s="24">
        <v>0</v>
      </c>
    </row>
    <row r="23" spans="1:5" ht="15">
      <c r="A23" s="3" t="s">
        <v>37</v>
      </c>
      <c r="B23" s="24">
        <v>0</v>
      </c>
      <c r="C23" s="24">
        <v>0</v>
      </c>
      <c r="D23" s="24">
        <v>0</v>
      </c>
      <c r="E23" s="24">
        <v>0</v>
      </c>
    </row>
    <row r="24" spans="1:5" ht="30">
      <c r="A24" s="3" t="s">
        <v>38</v>
      </c>
      <c r="B24" s="24">
        <v>3</v>
      </c>
      <c r="C24" s="24">
        <v>3</v>
      </c>
      <c r="D24" s="24">
        <v>3</v>
      </c>
      <c r="E24" s="24">
        <v>3</v>
      </c>
    </row>
    <row r="25" spans="1:5" ht="15">
      <c r="A25" s="3" t="s">
        <v>39</v>
      </c>
      <c r="B25" s="24">
        <f>B17+B18+B21+B22-B24</f>
        <v>55.396037294708371</v>
      </c>
      <c r="C25" s="24">
        <f>C17+C18+C21+C22-C24</f>
        <v>55.396037294708371</v>
      </c>
      <c r="D25" s="24">
        <f>D17+D18+D21+D22-D24</f>
        <v>52.385737338068559</v>
      </c>
      <c r="E25" s="24">
        <f>E17+E18+E21+E22-E24</f>
        <v>52.385737338068559</v>
      </c>
    </row>
    <row r="26" spans="1:5" ht="15">
      <c r="A26" s="3" t="s">
        <v>41</v>
      </c>
      <c r="B26" s="34" t="s">
        <v>15</v>
      </c>
      <c r="C26" s="34" t="s">
        <v>15</v>
      </c>
      <c r="D26" s="34" t="s">
        <v>15</v>
      </c>
      <c r="E26" s="50" t="s">
        <v>15</v>
      </c>
    </row>
    <row r="27" spans="1:5">
      <c r="A27" s="2" t="s">
        <v>42</v>
      </c>
      <c r="B27" s="26"/>
      <c r="C27" s="26"/>
      <c r="D27" s="26"/>
      <c r="E27" s="26"/>
    </row>
    <row r="28" spans="1:5" ht="15">
      <c r="A28" s="3" t="s">
        <v>43</v>
      </c>
      <c r="B28" s="24">
        <v>2</v>
      </c>
      <c r="C28" s="24">
        <v>1</v>
      </c>
      <c r="D28" s="24">
        <v>1</v>
      </c>
      <c r="E28" s="24">
        <v>1</v>
      </c>
    </row>
    <row r="29" spans="1:5" ht="15">
      <c r="A29" s="3" t="s">
        <v>44</v>
      </c>
      <c r="B29" s="24">
        <v>2</v>
      </c>
      <c r="C29" s="24">
        <v>1</v>
      </c>
      <c r="D29" s="24">
        <v>1</v>
      </c>
      <c r="E29" s="24">
        <v>1</v>
      </c>
    </row>
    <row r="30" spans="1:5" ht="45">
      <c r="A30" s="3" t="s">
        <v>45</v>
      </c>
      <c r="B30" s="24">
        <f>B31+10*LOG10(B28/B29)-B32</f>
        <v>0</v>
      </c>
      <c r="C30" s="24">
        <f>C31+10*LOG10(C28/C29)-C32</f>
        <v>0</v>
      </c>
      <c r="D30" s="24">
        <f>D31+10*LOG10(D28/D29)-D32</f>
        <v>0</v>
      </c>
      <c r="E30" s="24">
        <f>E31+10*LOG10(E28/E29)-E32</f>
        <v>0</v>
      </c>
    </row>
    <row r="31" spans="1:5" ht="15">
      <c r="A31" s="3" t="s">
        <v>46</v>
      </c>
      <c r="B31" s="24">
        <v>0</v>
      </c>
      <c r="C31" s="48">
        <v>0</v>
      </c>
      <c r="D31" s="48">
        <v>0</v>
      </c>
      <c r="E31" s="48">
        <v>0</v>
      </c>
    </row>
    <row r="32" spans="1:5" ht="45">
      <c r="A32" s="4" t="s">
        <v>47</v>
      </c>
      <c r="B32" s="24">
        <v>0</v>
      </c>
      <c r="C32" s="24">
        <v>0</v>
      </c>
      <c r="D32" s="24">
        <v>0</v>
      </c>
      <c r="E32" s="24">
        <v>0</v>
      </c>
    </row>
    <row r="33" spans="1:5" ht="28.5">
      <c r="A33" s="7" t="s">
        <v>86</v>
      </c>
      <c r="B33" s="24">
        <v>0</v>
      </c>
      <c r="C33" s="24">
        <v>0</v>
      </c>
      <c r="D33" s="24">
        <v>0</v>
      </c>
      <c r="E33" s="24">
        <v>0</v>
      </c>
    </row>
    <row r="34" spans="1:5" ht="30">
      <c r="A34" s="3" t="s">
        <v>48</v>
      </c>
      <c r="B34" s="24">
        <v>1</v>
      </c>
      <c r="C34" s="24">
        <v>1</v>
      </c>
      <c r="D34" s="24">
        <v>1</v>
      </c>
      <c r="E34" s="24">
        <v>1</v>
      </c>
    </row>
    <row r="35" spans="1:5" ht="15">
      <c r="A35" s="3" t="s">
        <v>49</v>
      </c>
      <c r="B35" s="24">
        <v>7</v>
      </c>
      <c r="C35" s="24">
        <v>7</v>
      </c>
      <c r="D35" s="24">
        <v>7</v>
      </c>
      <c r="E35" s="24">
        <v>7</v>
      </c>
    </row>
    <row r="36" spans="1:5" ht="15">
      <c r="A36" s="3" t="s">
        <v>50</v>
      </c>
      <c r="B36" s="24">
        <v>-174</v>
      </c>
      <c r="C36" s="24">
        <v>-174</v>
      </c>
      <c r="D36" s="24">
        <v>-174</v>
      </c>
      <c r="E36" s="24">
        <v>-174</v>
      </c>
    </row>
    <row r="37" spans="1:5" ht="15">
      <c r="A37" s="5" t="s">
        <v>51</v>
      </c>
      <c r="B37" s="27">
        <v>-999</v>
      </c>
      <c r="C37" s="27">
        <v>-999</v>
      </c>
      <c r="D37" s="27">
        <v>-999</v>
      </c>
      <c r="E37" s="27">
        <v>-999</v>
      </c>
    </row>
    <row r="38" spans="1:5" ht="15">
      <c r="A38" s="4" t="s">
        <v>53</v>
      </c>
      <c r="B38" s="24" t="s">
        <v>15</v>
      </c>
      <c r="C38" s="24" t="s">
        <v>15</v>
      </c>
      <c r="D38" s="24" t="s">
        <v>15</v>
      </c>
      <c r="E38" s="24" t="s">
        <v>15</v>
      </c>
    </row>
    <row r="39" spans="1:5" ht="30">
      <c r="A39" s="3" t="s">
        <v>87</v>
      </c>
      <c r="B39" s="24">
        <f>10*LOG10(10^((B35+B36)/10)+10^(B37/10))</f>
        <v>-167.00000000000003</v>
      </c>
      <c r="C39" s="24">
        <f>10*LOG10(10^((C35+C36)/10)+10^(C37/10))</f>
        <v>-167.00000000000003</v>
      </c>
      <c r="D39" s="24">
        <f>10*LOG10(10^((D35+D36)/10)+10^(D37/10))</f>
        <v>-167.00000000000003</v>
      </c>
      <c r="E39" s="24">
        <f>10*LOG10(10^((E35+E36)/10)+10^(E37/10))</f>
        <v>-167.00000000000003</v>
      </c>
    </row>
    <row r="40" spans="1:5" ht="30">
      <c r="A40" s="3" t="s">
        <v>88</v>
      </c>
      <c r="B40" s="34" t="s">
        <v>15</v>
      </c>
      <c r="C40" s="34" t="s">
        <v>15</v>
      </c>
      <c r="D40" s="34" t="s">
        <v>15</v>
      </c>
      <c r="E40" s="50" t="s">
        <v>15</v>
      </c>
    </row>
    <row r="41" spans="1:5" ht="15">
      <c r="A41" s="7" t="s">
        <v>56</v>
      </c>
      <c r="B41" s="27">
        <f>48*180*1000</f>
        <v>8640000</v>
      </c>
      <c r="C41" s="27">
        <f t="shared" ref="C41" si="0">48*180*1000</f>
        <v>8640000</v>
      </c>
      <c r="D41" s="27">
        <f>24*180*1000</f>
        <v>4320000</v>
      </c>
      <c r="E41" s="27">
        <f>24*180*1000</f>
        <v>4320000</v>
      </c>
    </row>
    <row r="42" spans="1:5" ht="15">
      <c r="A42" s="7" t="s">
        <v>58</v>
      </c>
      <c r="B42" s="24" t="s">
        <v>15</v>
      </c>
      <c r="C42" s="24" t="s">
        <v>15</v>
      </c>
      <c r="D42" s="24" t="s">
        <v>15</v>
      </c>
      <c r="E42" s="24" t="s">
        <v>15</v>
      </c>
    </row>
    <row r="43" spans="1:5" ht="15">
      <c r="A43" s="3" t="s">
        <v>59</v>
      </c>
      <c r="B43" s="24">
        <f>B39+10*LOG10(B41)</f>
        <v>-97.634862575211102</v>
      </c>
      <c r="C43" s="24">
        <f>C39+10*LOG10(C41)</f>
        <v>-97.634862575211102</v>
      </c>
      <c r="D43" s="24">
        <f>D39+10*LOG10(D41)</f>
        <v>-100.64516253185091</v>
      </c>
      <c r="E43" s="24">
        <f>E39+10*LOG10(E41)</f>
        <v>-100.64516253185091</v>
      </c>
    </row>
    <row r="44" spans="1:5" ht="15">
      <c r="A44" s="3" t="s">
        <v>60</v>
      </c>
      <c r="B44" s="34" t="s">
        <v>15</v>
      </c>
      <c r="C44" s="34" t="s">
        <v>15</v>
      </c>
      <c r="D44" s="34" t="s">
        <v>15</v>
      </c>
      <c r="E44" s="50" t="s">
        <v>15</v>
      </c>
    </row>
    <row r="45" spans="1:5" ht="15">
      <c r="A45" s="6" t="s">
        <v>61</v>
      </c>
      <c r="B45" s="27">
        <v>-6.6</v>
      </c>
      <c r="C45" s="27">
        <v>-2.8</v>
      </c>
      <c r="D45" s="27">
        <v>3.5</v>
      </c>
      <c r="E45" s="27">
        <v>2.2000000000000002</v>
      </c>
    </row>
    <row r="46" spans="1:5" ht="15">
      <c r="A46" s="7" t="s">
        <v>63</v>
      </c>
      <c r="B46" s="24" t="s">
        <v>15</v>
      </c>
      <c r="C46" s="24" t="s">
        <v>15</v>
      </c>
      <c r="D46" s="24" t="s">
        <v>15</v>
      </c>
      <c r="E46" s="24" t="s">
        <v>15</v>
      </c>
    </row>
    <row r="47" spans="1:5" ht="15">
      <c r="A47" s="3" t="s">
        <v>64</v>
      </c>
      <c r="B47" s="24">
        <v>2</v>
      </c>
      <c r="C47" s="24">
        <v>2</v>
      </c>
      <c r="D47" s="24">
        <v>2</v>
      </c>
      <c r="E47" s="24">
        <v>2</v>
      </c>
    </row>
    <row r="48" spans="1:5" ht="30">
      <c r="A48" s="3" t="s">
        <v>65</v>
      </c>
      <c r="B48" s="24">
        <v>0</v>
      </c>
      <c r="C48" s="24">
        <v>0</v>
      </c>
      <c r="D48" s="24">
        <v>0</v>
      </c>
      <c r="E48" s="24">
        <v>0</v>
      </c>
    </row>
    <row r="49" spans="1:5" ht="33.75" customHeight="1">
      <c r="A49" s="3" t="s">
        <v>67</v>
      </c>
      <c r="B49" s="34" t="s">
        <v>15</v>
      </c>
      <c r="C49" s="34" t="s">
        <v>15</v>
      </c>
      <c r="D49" s="34" t="s">
        <v>15</v>
      </c>
      <c r="E49" s="50" t="s">
        <v>15</v>
      </c>
    </row>
    <row r="50" spans="1:5" ht="30">
      <c r="A50" s="3" t="s">
        <v>68</v>
      </c>
      <c r="B50" s="24">
        <f>B43+B45+B47-B48</f>
        <v>-102.2348625752111</v>
      </c>
      <c r="C50" s="24">
        <f>C43+C45+C47-C48</f>
        <v>-98.434862575211099</v>
      </c>
      <c r="D50" s="24">
        <f>D43+D45+D47-D48</f>
        <v>-95.145162531850914</v>
      </c>
      <c r="E50" s="24">
        <f>E43+E45+E47-E48</f>
        <v>-96.445162531850912</v>
      </c>
    </row>
    <row r="51" spans="1:5" ht="30">
      <c r="A51" s="3" t="s">
        <v>70</v>
      </c>
      <c r="B51" s="34" t="s">
        <v>15</v>
      </c>
      <c r="C51" s="34" t="s">
        <v>15</v>
      </c>
      <c r="D51" s="34" t="s">
        <v>15</v>
      </c>
      <c r="E51" s="50" t="s">
        <v>15</v>
      </c>
    </row>
    <row r="52" spans="1:5" ht="30">
      <c r="A52" s="8" t="s">
        <v>71</v>
      </c>
      <c r="B52" s="29">
        <f>B25+B30+B33-B34-B50</f>
        <v>156.63089986991946</v>
      </c>
      <c r="C52" s="29">
        <f t="shared" ref="C52:D52" si="1">C25+C30+C33-C34-C50</f>
        <v>152.83089986991948</v>
      </c>
      <c r="D52" s="29">
        <f t="shared" si="1"/>
        <v>146.53089986991947</v>
      </c>
      <c r="E52" s="29">
        <f>E25+E30+E33-E34-E50</f>
        <v>147.83089986991948</v>
      </c>
    </row>
    <row r="53" spans="1:5" ht="30">
      <c r="A53" s="9" t="s">
        <v>72</v>
      </c>
      <c r="B53" s="32" t="s">
        <v>15</v>
      </c>
      <c r="C53" s="32" t="s">
        <v>15</v>
      </c>
      <c r="D53" s="32" t="s">
        <v>15</v>
      </c>
      <c r="E53" s="32" t="s">
        <v>15</v>
      </c>
    </row>
    <row r="54" spans="1:5">
      <c r="A54" s="2" t="s">
        <v>73</v>
      </c>
      <c r="B54" s="26"/>
      <c r="C54" s="26"/>
      <c r="D54" s="26"/>
      <c r="E54" s="26"/>
    </row>
    <row r="55" spans="1:5" ht="16.5" customHeight="1">
      <c r="A55" s="5" t="s">
        <v>74</v>
      </c>
      <c r="B55" s="27">
        <v>8</v>
      </c>
      <c r="C55" s="27">
        <v>8</v>
      </c>
      <c r="D55" s="27">
        <v>8</v>
      </c>
      <c r="E55" s="27">
        <v>8</v>
      </c>
    </row>
    <row r="56" spans="1:5" ht="30">
      <c r="A56" s="5" t="s">
        <v>75</v>
      </c>
      <c r="B56" s="27">
        <v>8.4499999999999993</v>
      </c>
      <c r="C56" s="27">
        <v>8.4499999999999993</v>
      </c>
      <c r="D56" s="27">
        <v>8.4499999999999993</v>
      </c>
      <c r="E56" s="27">
        <v>8.4499999999999993</v>
      </c>
    </row>
    <row r="57" spans="1:5" ht="30">
      <c r="A57" s="4" t="s">
        <v>76</v>
      </c>
      <c r="B57" s="34" t="s">
        <v>15</v>
      </c>
      <c r="C57" s="34" t="s">
        <v>15</v>
      </c>
      <c r="D57" s="34" t="s">
        <v>15</v>
      </c>
      <c r="E57" s="50" t="s">
        <v>15</v>
      </c>
    </row>
    <row r="58" spans="1:5" ht="15">
      <c r="A58" s="5" t="s">
        <v>77</v>
      </c>
      <c r="B58" s="27">
        <v>0</v>
      </c>
      <c r="C58" s="27">
        <v>0</v>
      </c>
      <c r="D58" s="27">
        <v>0</v>
      </c>
      <c r="E58" s="27">
        <v>0</v>
      </c>
    </row>
    <row r="59" spans="1:5" ht="15">
      <c r="A59" s="5" t="s">
        <v>78</v>
      </c>
      <c r="B59" s="27">
        <v>12.5</v>
      </c>
      <c r="C59" s="27">
        <v>12.5</v>
      </c>
      <c r="D59" s="27">
        <v>12.5</v>
      </c>
      <c r="E59" s="27">
        <v>12.5</v>
      </c>
    </row>
    <row r="60" spans="1:5" ht="15">
      <c r="A60" s="5" t="s">
        <v>79</v>
      </c>
      <c r="B60" s="27">
        <v>0</v>
      </c>
      <c r="C60" s="27">
        <v>0</v>
      </c>
      <c r="D60" s="27">
        <v>0</v>
      </c>
      <c r="E60" s="27">
        <v>0</v>
      </c>
    </row>
    <row r="61" spans="1:5" ht="30">
      <c r="A61" s="8" t="s">
        <v>89</v>
      </c>
      <c r="B61" s="29">
        <f>B52-B56+B58-B59+B60</f>
        <v>135.68089986991947</v>
      </c>
      <c r="C61" s="29">
        <f t="shared" ref="C61:D61" si="2">C52-C56+C58-C59+C60</f>
        <v>131.88089986991949</v>
      </c>
      <c r="D61" s="29">
        <f t="shared" si="2"/>
        <v>125.58089986991948</v>
      </c>
      <c r="E61" s="29">
        <f>E52-E56+E58-E59+E60</f>
        <v>126.88089986991949</v>
      </c>
    </row>
    <row r="62" spans="1:5" ht="30">
      <c r="A62" s="9" t="s">
        <v>90</v>
      </c>
      <c r="B62" s="32" t="s">
        <v>15</v>
      </c>
      <c r="C62" s="32" t="s">
        <v>15</v>
      </c>
      <c r="D62" s="32" t="s">
        <v>15</v>
      </c>
      <c r="E62" s="32" t="s">
        <v>15</v>
      </c>
    </row>
    <row r="63" spans="1:5">
      <c r="C63" s="35"/>
      <c r="D63" s="35"/>
      <c r="E63" s="51"/>
    </row>
    <row r="64" spans="1:5" ht="15">
      <c r="A64" s="8" t="s">
        <v>82</v>
      </c>
      <c r="B64" s="29">
        <f>B17+B22-B50+B21+B33</f>
        <v>147.60000000000002</v>
      </c>
      <c r="C64" s="29">
        <f>C17+C22-C50+C21+C33</f>
        <v>143.80000000000004</v>
      </c>
      <c r="D64" s="29">
        <f>D17+D22-D50+D21+D33</f>
        <v>137.50000000000003</v>
      </c>
      <c r="E64" s="29">
        <f>E17+E22-E50+E21+E33</f>
        <v>138.80000000000004</v>
      </c>
    </row>
    <row r="65" spans="1:5" ht="15">
      <c r="A65" s="9" t="s">
        <v>83</v>
      </c>
      <c r="B65" s="32" t="s">
        <v>15</v>
      </c>
      <c r="C65" s="32" t="s">
        <v>15</v>
      </c>
      <c r="D65" s="32" t="s">
        <v>15</v>
      </c>
      <c r="E65" s="32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5" width="15.625" style="33" customWidth="1"/>
    <col min="6" max="16384" width="9" style="33"/>
  </cols>
  <sheetData>
    <row r="1" spans="1:5" ht="14.25" customHeight="1">
      <c r="A1" s="1"/>
      <c r="B1" s="89" t="s">
        <v>93</v>
      </c>
      <c r="C1" s="89"/>
      <c r="D1" s="89"/>
      <c r="E1" s="89"/>
    </row>
    <row r="2" spans="1:5" ht="42.75">
      <c r="A2" s="2" t="s">
        <v>10</v>
      </c>
      <c r="B2" s="30" t="s">
        <v>85</v>
      </c>
      <c r="C2" s="40" t="s">
        <v>98</v>
      </c>
      <c r="D2" s="49" t="s">
        <v>131</v>
      </c>
      <c r="E2" s="31" t="s">
        <v>132</v>
      </c>
    </row>
    <row r="3" spans="1:5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</row>
    <row r="4" spans="1:5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</row>
    <row r="5" spans="1:5" ht="15">
      <c r="A5" s="3" t="s">
        <v>14</v>
      </c>
      <c r="B5" s="34" t="s">
        <v>15</v>
      </c>
      <c r="C5" s="34" t="s">
        <v>15</v>
      </c>
      <c r="D5" s="34" t="s">
        <v>15</v>
      </c>
      <c r="E5" s="34" t="s">
        <v>15</v>
      </c>
    </row>
    <row r="6" spans="1:5" ht="15">
      <c r="A6" s="3" t="s">
        <v>16</v>
      </c>
      <c r="B6" s="24">
        <v>1000000</v>
      </c>
      <c r="C6" s="24">
        <v>1000000</v>
      </c>
      <c r="D6" s="24">
        <v>1000000</v>
      </c>
      <c r="E6" s="24">
        <v>500000</v>
      </c>
    </row>
    <row r="7" spans="1:5" ht="15">
      <c r="A7" s="3" t="s">
        <v>17</v>
      </c>
      <c r="B7" s="34" t="s">
        <v>15</v>
      </c>
      <c r="C7" s="34" t="s">
        <v>15</v>
      </c>
      <c r="D7" s="34" t="s">
        <v>15</v>
      </c>
      <c r="E7" s="34" t="s">
        <v>15</v>
      </c>
    </row>
    <row r="8" spans="1:5" ht="15">
      <c r="A8" s="3" t="s">
        <v>18</v>
      </c>
      <c r="B8" s="25">
        <v>0.1</v>
      </c>
      <c r="C8" s="25">
        <v>0.1</v>
      </c>
      <c r="D8" s="25">
        <v>0.1</v>
      </c>
      <c r="E8" s="25">
        <v>0.1</v>
      </c>
    </row>
    <row r="9" spans="1:5" ht="15">
      <c r="A9" s="3" t="s">
        <v>19</v>
      </c>
      <c r="B9" s="24" t="s">
        <v>20</v>
      </c>
      <c r="C9" s="24" t="s">
        <v>20</v>
      </c>
      <c r="D9" s="24" t="s">
        <v>20</v>
      </c>
      <c r="E9" s="24" t="s">
        <v>20</v>
      </c>
    </row>
    <row r="10" spans="1:5" ht="15">
      <c r="A10" s="3" t="s">
        <v>21</v>
      </c>
      <c r="B10" s="24">
        <v>3</v>
      </c>
      <c r="C10" s="24">
        <v>3</v>
      </c>
      <c r="D10" s="24">
        <v>3</v>
      </c>
      <c r="E10" s="24">
        <v>3</v>
      </c>
    </row>
    <row r="11" spans="1:5">
      <c r="A11" s="2" t="s">
        <v>22</v>
      </c>
      <c r="B11" s="26"/>
      <c r="C11" s="26"/>
      <c r="D11" s="26"/>
      <c r="E11" s="26"/>
    </row>
    <row r="12" spans="1:5" ht="15" customHeight="1">
      <c r="A12" s="3" t="s">
        <v>23</v>
      </c>
      <c r="B12" s="24">
        <v>16</v>
      </c>
      <c r="C12" s="24">
        <v>16</v>
      </c>
      <c r="D12" s="24">
        <v>16</v>
      </c>
      <c r="E12" s="24">
        <v>16</v>
      </c>
    </row>
    <row r="13" spans="1:5" ht="15">
      <c r="A13" s="5" t="s">
        <v>24</v>
      </c>
      <c r="B13" s="27">
        <v>2</v>
      </c>
      <c r="C13" s="27">
        <v>2</v>
      </c>
      <c r="D13" s="27">
        <v>2</v>
      </c>
      <c r="E13" s="27">
        <v>2</v>
      </c>
    </row>
    <row r="14" spans="1:5" ht="15">
      <c r="A14" s="5" t="s">
        <v>25</v>
      </c>
      <c r="B14" s="27">
        <v>2</v>
      </c>
      <c r="C14" s="27">
        <v>2</v>
      </c>
      <c r="D14" s="27">
        <v>2</v>
      </c>
      <c r="E14" s="27">
        <v>2</v>
      </c>
    </row>
    <row r="15" spans="1:5" ht="15">
      <c r="A15" s="3" t="s">
        <v>26</v>
      </c>
      <c r="B15" s="24">
        <v>36</v>
      </c>
      <c r="C15" s="24">
        <v>36</v>
      </c>
      <c r="D15" s="24">
        <v>36</v>
      </c>
      <c r="E15" s="24">
        <v>36</v>
      </c>
    </row>
    <row r="16" spans="1:5" ht="15">
      <c r="A16" s="3" t="s">
        <v>27</v>
      </c>
      <c r="B16" s="24">
        <f>B15+10*LOG10(B4)</f>
        <v>49.010299956639813</v>
      </c>
      <c r="C16" s="24">
        <f>C15+10*LOG10(C4)</f>
        <v>49.010299956639813</v>
      </c>
      <c r="D16" s="24">
        <f>D15+10*LOG10(D4)</f>
        <v>49.010299956639813</v>
      </c>
      <c r="E16" s="24">
        <f>E15+10*LOG10(E4)</f>
        <v>49.010299956639813</v>
      </c>
    </row>
    <row r="17" spans="1:5" ht="30">
      <c r="A17" s="3" t="s">
        <v>29</v>
      </c>
      <c r="B17" s="24">
        <f>B15+10*LOG10(B42/1000000)</f>
        <v>44.463371121298053</v>
      </c>
      <c r="C17" s="24">
        <f>C15+10*LOG10(C42/1000000)</f>
        <v>44.463371121298053</v>
      </c>
      <c r="D17" s="24">
        <f>D15+10*LOG10(D42/1000000)</f>
        <v>42.53212513775344</v>
      </c>
      <c r="E17" s="24">
        <f>E15+10*LOG10(E42/1000000)</f>
        <v>41.56302500767287</v>
      </c>
    </row>
    <row r="18" spans="1:5" ht="45">
      <c r="A18" s="4" t="s">
        <v>30</v>
      </c>
      <c r="B18" s="24">
        <f>B19+10*LOG10(B12/B13)-B20</f>
        <v>13.030899869919438</v>
      </c>
      <c r="C18" s="24">
        <f>C19+10*LOG10(C12/C13)-C20</f>
        <v>13.030899869919438</v>
      </c>
      <c r="D18" s="24">
        <f>D19+10*LOG10(D12/D13)-D20</f>
        <v>13.030899869919438</v>
      </c>
      <c r="E18" s="24">
        <f>E19+10*LOG10(E12/E13)-E20</f>
        <v>13.030899869919438</v>
      </c>
    </row>
    <row r="19" spans="1:5" ht="15">
      <c r="A19" s="3" t="s">
        <v>31</v>
      </c>
      <c r="B19" s="24">
        <v>8</v>
      </c>
      <c r="C19" s="24">
        <v>8</v>
      </c>
      <c r="D19" s="24">
        <v>8</v>
      </c>
      <c r="E19" s="24">
        <v>8</v>
      </c>
    </row>
    <row r="20" spans="1:5" ht="45">
      <c r="A20" s="5" t="s">
        <v>32</v>
      </c>
      <c r="B20" s="27">
        <v>4</v>
      </c>
      <c r="C20" s="27">
        <v>4</v>
      </c>
      <c r="D20" s="27">
        <v>4</v>
      </c>
      <c r="E20" s="27">
        <v>4</v>
      </c>
    </row>
    <row r="21" spans="1:5" ht="61.5" customHeight="1">
      <c r="A21" s="10" t="s">
        <v>33</v>
      </c>
      <c r="B21" s="28">
        <v>0</v>
      </c>
      <c r="C21" s="28">
        <v>0</v>
      </c>
      <c r="D21" s="28">
        <v>0</v>
      </c>
      <c r="E21" s="28">
        <v>0</v>
      </c>
    </row>
    <row r="22" spans="1:5" ht="15">
      <c r="A22" s="3" t="s">
        <v>35</v>
      </c>
      <c r="B22" s="24">
        <v>0</v>
      </c>
      <c r="C22" s="24">
        <v>0</v>
      </c>
      <c r="D22" s="24">
        <v>0</v>
      </c>
      <c r="E22" s="24">
        <v>0</v>
      </c>
    </row>
    <row r="23" spans="1:5" ht="15">
      <c r="A23" s="3" t="s">
        <v>37</v>
      </c>
      <c r="B23" s="24">
        <v>0</v>
      </c>
      <c r="C23" s="24">
        <v>0</v>
      </c>
      <c r="D23" s="24">
        <v>0</v>
      </c>
      <c r="E23" s="24">
        <v>0</v>
      </c>
    </row>
    <row r="24" spans="1:5" ht="30">
      <c r="A24" s="3" t="s">
        <v>38</v>
      </c>
      <c r="B24" s="24">
        <v>3</v>
      </c>
      <c r="C24" s="24">
        <v>3</v>
      </c>
      <c r="D24" s="24">
        <v>3</v>
      </c>
      <c r="E24" s="24">
        <v>3</v>
      </c>
    </row>
    <row r="25" spans="1:5" ht="15">
      <c r="A25" s="3" t="s">
        <v>39</v>
      </c>
      <c r="B25" s="34" t="s">
        <v>15</v>
      </c>
      <c r="C25" s="34" t="s">
        <v>15</v>
      </c>
      <c r="D25" s="34" t="s">
        <v>15</v>
      </c>
      <c r="E25" s="34" t="s">
        <v>15</v>
      </c>
    </row>
    <row r="26" spans="1:5" ht="15">
      <c r="A26" s="3" t="s">
        <v>41</v>
      </c>
      <c r="B26" s="24">
        <f>B17+B18+B21-B23-B24</f>
        <v>54.494270991217491</v>
      </c>
      <c r="C26" s="24">
        <f>C17+C18+C21-C23-C24</f>
        <v>54.494270991217491</v>
      </c>
      <c r="D26" s="24">
        <f>D17+D18+D21-D23-D24</f>
        <v>52.563025007672877</v>
      </c>
      <c r="E26" s="24">
        <f>E17+E18+E21-E23-E24</f>
        <v>51.593924877592308</v>
      </c>
    </row>
    <row r="27" spans="1:5">
      <c r="A27" s="2" t="s">
        <v>42</v>
      </c>
      <c r="B27" s="26"/>
      <c r="C27" s="26"/>
      <c r="D27" s="26"/>
      <c r="E27" s="26"/>
    </row>
    <row r="28" spans="1:5" ht="15">
      <c r="A28" s="3" t="s">
        <v>43</v>
      </c>
      <c r="B28" s="24">
        <v>2</v>
      </c>
      <c r="C28" s="24">
        <v>1</v>
      </c>
      <c r="D28" s="24">
        <v>1</v>
      </c>
      <c r="E28" s="24">
        <v>1</v>
      </c>
    </row>
    <row r="29" spans="1:5" ht="15">
      <c r="A29" s="3" t="s">
        <v>44</v>
      </c>
      <c r="B29" s="24">
        <v>2</v>
      </c>
      <c r="C29" s="24">
        <v>1</v>
      </c>
      <c r="D29" s="24">
        <v>1</v>
      </c>
      <c r="E29" s="24">
        <v>1</v>
      </c>
    </row>
    <row r="30" spans="1:5" ht="45">
      <c r="A30" s="3" t="s">
        <v>45</v>
      </c>
      <c r="B30" s="24">
        <f>B31+10*LOG10(B28/B29)-B32</f>
        <v>0</v>
      </c>
      <c r="C30" s="24">
        <f>C31+10*LOG10(C28/C29)-C32</f>
        <v>0</v>
      </c>
      <c r="D30" s="24">
        <f>D31+10*LOG10(D28/D29)-D32</f>
        <v>0</v>
      </c>
      <c r="E30" s="24">
        <f>E31+10*LOG10(E28/E29)-E32</f>
        <v>0</v>
      </c>
    </row>
    <row r="31" spans="1:5" ht="15">
      <c r="A31" s="3" t="s">
        <v>46</v>
      </c>
      <c r="B31" s="24">
        <v>0</v>
      </c>
      <c r="C31" s="48">
        <v>0</v>
      </c>
      <c r="D31" s="48">
        <v>0</v>
      </c>
      <c r="E31" s="48">
        <v>0</v>
      </c>
    </row>
    <row r="32" spans="1:5" ht="45">
      <c r="A32" s="4" t="s">
        <v>47</v>
      </c>
      <c r="B32" s="24">
        <v>0</v>
      </c>
      <c r="C32" s="24">
        <v>0</v>
      </c>
      <c r="D32" s="24">
        <v>0</v>
      </c>
      <c r="E32" s="24">
        <v>0</v>
      </c>
    </row>
    <row r="33" spans="1:5" ht="28.5">
      <c r="A33" s="7" t="s">
        <v>86</v>
      </c>
      <c r="B33" s="24">
        <v>0</v>
      </c>
      <c r="C33" s="24">
        <v>0</v>
      </c>
      <c r="D33" s="24">
        <v>0</v>
      </c>
      <c r="E33" s="24">
        <v>0</v>
      </c>
    </row>
    <row r="34" spans="1:5" ht="30">
      <c r="A34" s="3" t="s">
        <v>48</v>
      </c>
      <c r="B34" s="24">
        <v>1</v>
      </c>
      <c r="C34" s="24">
        <v>1</v>
      </c>
      <c r="D34" s="24">
        <v>1</v>
      </c>
      <c r="E34" s="24">
        <v>1</v>
      </c>
    </row>
    <row r="35" spans="1:5" ht="15">
      <c r="A35" s="3" t="s">
        <v>49</v>
      </c>
      <c r="B35" s="24">
        <v>7</v>
      </c>
      <c r="C35" s="24">
        <v>7</v>
      </c>
      <c r="D35" s="24">
        <v>7</v>
      </c>
      <c r="E35" s="24">
        <v>7</v>
      </c>
    </row>
    <row r="36" spans="1:5" ht="15">
      <c r="A36" s="3" t="s">
        <v>50</v>
      </c>
      <c r="B36" s="24">
        <v>-174</v>
      </c>
      <c r="C36" s="24">
        <v>-174</v>
      </c>
      <c r="D36" s="24">
        <v>-174</v>
      </c>
      <c r="E36" s="24">
        <v>-174</v>
      </c>
    </row>
    <row r="37" spans="1:5" ht="15">
      <c r="A37" s="4" t="s">
        <v>51</v>
      </c>
      <c r="B37" s="24" t="s">
        <v>15</v>
      </c>
      <c r="C37" s="24" t="s">
        <v>15</v>
      </c>
      <c r="D37" s="24" t="s">
        <v>15</v>
      </c>
      <c r="E37" s="24" t="s">
        <v>15</v>
      </c>
    </row>
    <row r="38" spans="1:5" ht="15">
      <c r="A38" s="5" t="s">
        <v>53</v>
      </c>
      <c r="B38" s="27">
        <v>-999</v>
      </c>
      <c r="C38" s="27">
        <v>-999</v>
      </c>
      <c r="D38" s="27">
        <v>-999</v>
      </c>
      <c r="E38" s="27">
        <v>-999</v>
      </c>
    </row>
    <row r="39" spans="1:5" ht="30">
      <c r="A39" s="3" t="s">
        <v>87</v>
      </c>
      <c r="B39" s="34" t="s">
        <v>15</v>
      </c>
      <c r="C39" s="34" t="s">
        <v>15</v>
      </c>
      <c r="D39" s="34" t="s">
        <v>15</v>
      </c>
      <c r="E39" s="34" t="s">
        <v>15</v>
      </c>
    </row>
    <row r="40" spans="1:5" ht="30">
      <c r="A40" s="3" t="s">
        <v>88</v>
      </c>
      <c r="B40" s="24">
        <f>10*LOG10(10^((B35+B36)/10)+10^(B38/10))</f>
        <v>-167.00000000000003</v>
      </c>
      <c r="C40" s="24">
        <f>10*LOG10(10^((C35+C36)/10)+10^(C38/10))</f>
        <v>-167.00000000000003</v>
      </c>
      <c r="D40" s="24">
        <f>10*LOG10(10^((D35+D36)/10)+10^(D38/10))</f>
        <v>-167.00000000000003</v>
      </c>
      <c r="E40" s="24">
        <f>10*LOG10(10^((E35+E36)/10)+10^(E38/10))</f>
        <v>-167.00000000000003</v>
      </c>
    </row>
    <row r="41" spans="1:5" ht="15">
      <c r="A41" s="7" t="s">
        <v>56</v>
      </c>
      <c r="B41" s="24" t="s">
        <v>15</v>
      </c>
      <c r="C41" s="24" t="s">
        <v>15</v>
      </c>
      <c r="D41" s="24" t="s">
        <v>15</v>
      </c>
      <c r="E41" s="24" t="s">
        <v>15</v>
      </c>
    </row>
    <row r="42" spans="1:5" ht="15">
      <c r="A42" s="11" t="s">
        <v>58</v>
      </c>
      <c r="B42" s="28">
        <f>39*180*1000</f>
        <v>7020000</v>
      </c>
      <c r="C42" s="28">
        <f>39*180*1000</f>
        <v>7020000</v>
      </c>
      <c r="D42" s="27">
        <f>25*180*1000</f>
        <v>4500000</v>
      </c>
      <c r="E42" s="27">
        <f>20*180*1000</f>
        <v>3600000</v>
      </c>
    </row>
    <row r="43" spans="1:5" ht="15">
      <c r="A43" s="3" t="s">
        <v>59</v>
      </c>
      <c r="B43" s="24" t="s">
        <v>15</v>
      </c>
      <c r="C43" s="24" t="s">
        <v>15</v>
      </c>
      <c r="D43" s="24" t="s">
        <v>15</v>
      </c>
      <c r="E43" s="24" t="s">
        <v>15</v>
      </c>
    </row>
    <row r="44" spans="1:5" ht="15">
      <c r="A44" s="3" t="s">
        <v>60</v>
      </c>
      <c r="B44" s="24">
        <f>B40+10*LOG10(B42)</f>
        <v>-98.536628878701976</v>
      </c>
      <c r="C44" s="24">
        <f>C40+10*LOG10(C42)</f>
        <v>-98.536628878701976</v>
      </c>
      <c r="D44" s="24">
        <f>D40+10*LOG10(D42)</f>
        <v>-100.46787486224659</v>
      </c>
      <c r="E44" s="24">
        <f>E40+10*LOG10(E42)</f>
        <v>-101.43697499232717</v>
      </c>
    </row>
    <row r="45" spans="1:5" ht="15">
      <c r="A45" s="7" t="s">
        <v>61</v>
      </c>
      <c r="B45" s="24" t="s">
        <v>15</v>
      </c>
      <c r="C45" s="24" t="s">
        <v>15</v>
      </c>
      <c r="D45" s="24" t="s">
        <v>15</v>
      </c>
      <c r="E45" s="24" t="s">
        <v>15</v>
      </c>
    </row>
    <row r="46" spans="1:5" ht="15">
      <c r="A46" s="11" t="s">
        <v>63</v>
      </c>
      <c r="B46" s="28">
        <v>-5.89</v>
      </c>
      <c r="C46" s="28">
        <v>-1.95</v>
      </c>
      <c r="D46" s="28">
        <v>0.3</v>
      </c>
      <c r="E46" s="28">
        <v>-1.26</v>
      </c>
    </row>
    <row r="47" spans="1:5" ht="15">
      <c r="A47" s="3" t="s">
        <v>64</v>
      </c>
      <c r="B47" s="24">
        <v>2</v>
      </c>
      <c r="C47" s="24">
        <v>2</v>
      </c>
      <c r="D47" s="24">
        <v>2</v>
      </c>
      <c r="E47" s="24">
        <v>2</v>
      </c>
    </row>
    <row r="48" spans="1:5" ht="30">
      <c r="A48" s="3" t="s">
        <v>65</v>
      </c>
      <c r="B48" s="24" t="s">
        <v>15</v>
      </c>
      <c r="C48" s="24" t="s">
        <v>15</v>
      </c>
      <c r="D48" s="24" t="s">
        <v>15</v>
      </c>
      <c r="E48" s="24" t="s">
        <v>15</v>
      </c>
    </row>
    <row r="49" spans="1:5" ht="33.75" customHeight="1">
      <c r="A49" s="3" t="s">
        <v>67</v>
      </c>
      <c r="B49" s="24">
        <v>0</v>
      </c>
      <c r="C49" s="24">
        <v>0</v>
      </c>
      <c r="D49" s="24">
        <v>0</v>
      </c>
      <c r="E49" s="24">
        <v>0</v>
      </c>
    </row>
    <row r="50" spans="1:5" ht="30">
      <c r="A50" s="3" t="s">
        <v>68</v>
      </c>
      <c r="B50" s="34" t="s">
        <v>15</v>
      </c>
      <c r="C50" s="34" t="s">
        <v>15</v>
      </c>
      <c r="D50" s="34" t="s">
        <v>15</v>
      </c>
      <c r="E50" s="34" t="s">
        <v>15</v>
      </c>
    </row>
    <row r="51" spans="1:5" ht="30">
      <c r="A51" s="3" t="s">
        <v>70</v>
      </c>
      <c r="B51" s="24">
        <f>B44+B46+B47-B49</f>
        <v>-102.42662887870198</v>
      </c>
      <c r="C51" s="24">
        <f>C44+C46+C47-C49</f>
        <v>-98.486628878701978</v>
      </c>
      <c r="D51" s="24">
        <f>D44+D46+D47-D49</f>
        <v>-98.167874862246592</v>
      </c>
      <c r="E51" s="24">
        <f>E44+E46+E47-E49</f>
        <v>-100.69697499232717</v>
      </c>
    </row>
    <row r="52" spans="1:5" ht="30">
      <c r="A52" s="9" t="s">
        <v>71</v>
      </c>
      <c r="B52" s="32" t="s">
        <v>15</v>
      </c>
      <c r="C52" s="32" t="s">
        <v>15</v>
      </c>
      <c r="D52" s="32" t="s">
        <v>15</v>
      </c>
      <c r="E52" s="32" t="s">
        <v>15</v>
      </c>
    </row>
    <row r="53" spans="1:5" ht="30">
      <c r="A53" s="8" t="s">
        <v>72</v>
      </c>
      <c r="B53" s="29">
        <f>B26+B30+B33-B34-B51</f>
        <v>155.92089986991948</v>
      </c>
      <c r="C53" s="29">
        <f t="shared" ref="C53:E53" si="0">C26+C30+C33-C34-C51</f>
        <v>151.98089986991948</v>
      </c>
      <c r="D53" s="29">
        <f t="shared" ref="D53" si="1">D26+D30+D33-D34-D51</f>
        <v>149.73089986991948</v>
      </c>
      <c r="E53" s="29">
        <f t="shared" si="0"/>
        <v>151.29089986991949</v>
      </c>
    </row>
    <row r="54" spans="1:5">
      <c r="A54" s="2" t="s">
        <v>73</v>
      </c>
      <c r="B54" s="26"/>
      <c r="C54" s="26"/>
      <c r="D54" s="26"/>
      <c r="E54" s="26"/>
    </row>
    <row r="55" spans="1:5" ht="16.5" customHeight="1">
      <c r="A55" s="5" t="s">
        <v>74</v>
      </c>
      <c r="B55" s="27">
        <v>8</v>
      </c>
      <c r="C55" s="27">
        <v>8</v>
      </c>
      <c r="D55" s="27">
        <v>8</v>
      </c>
      <c r="E55" s="27">
        <v>8</v>
      </c>
    </row>
    <row r="56" spans="1:5" ht="30">
      <c r="A56" s="4" t="s">
        <v>75</v>
      </c>
      <c r="B56" s="34" t="s">
        <v>15</v>
      </c>
      <c r="C56" s="34" t="s">
        <v>15</v>
      </c>
      <c r="D56" s="34" t="s">
        <v>15</v>
      </c>
      <c r="E56" s="34" t="s">
        <v>15</v>
      </c>
    </row>
    <row r="57" spans="1:5" ht="30">
      <c r="A57" s="5" t="s">
        <v>76</v>
      </c>
      <c r="B57" s="27">
        <v>5.13</v>
      </c>
      <c r="C57" s="27">
        <v>5.13</v>
      </c>
      <c r="D57" s="27">
        <v>5.13</v>
      </c>
      <c r="E57" s="27">
        <v>5.13</v>
      </c>
    </row>
    <row r="58" spans="1:5" ht="15">
      <c r="A58" s="5" t="s">
        <v>77</v>
      </c>
      <c r="B58" s="27">
        <v>0</v>
      </c>
      <c r="C58" s="27">
        <v>0</v>
      </c>
      <c r="D58" s="27">
        <v>0</v>
      </c>
      <c r="E58" s="27">
        <v>0</v>
      </c>
    </row>
    <row r="59" spans="1:5" ht="15">
      <c r="A59" s="5" t="s">
        <v>78</v>
      </c>
      <c r="B59" s="27">
        <v>12.5</v>
      </c>
      <c r="C59" s="27">
        <v>12.5</v>
      </c>
      <c r="D59" s="27">
        <v>12.5</v>
      </c>
      <c r="E59" s="27">
        <v>12.5</v>
      </c>
    </row>
    <row r="60" spans="1:5" ht="15">
      <c r="A60" s="5" t="s">
        <v>79</v>
      </c>
      <c r="B60" s="27">
        <v>0</v>
      </c>
      <c r="C60" s="27">
        <v>0</v>
      </c>
      <c r="D60" s="27">
        <v>0</v>
      </c>
      <c r="E60" s="27">
        <v>0</v>
      </c>
    </row>
    <row r="61" spans="1:5" ht="30">
      <c r="A61" s="9" t="s">
        <v>89</v>
      </c>
      <c r="B61" s="32" t="s">
        <v>15</v>
      </c>
      <c r="C61" s="32" t="s">
        <v>15</v>
      </c>
      <c r="D61" s="32" t="s">
        <v>15</v>
      </c>
      <c r="E61" s="32" t="s">
        <v>15</v>
      </c>
    </row>
    <row r="62" spans="1:5" ht="30">
      <c r="A62" s="8" t="s">
        <v>90</v>
      </c>
      <c r="B62" s="29">
        <f>B53-B57+B58-B59+B60</f>
        <v>138.29089986991949</v>
      </c>
      <c r="C62" s="29">
        <f t="shared" ref="C62:E62" si="2">C53-C57+C58-C59+C60</f>
        <v>134.35089986991949</v>
      </c>
      <c r="D62" s="29">
        <f t="shared" ref="D62" si="3">D53-D57+D58-D59+D60</f>
        <v>132.10089986991949</v>
      </c>
      <c r="E62" s="29">
        <f t="shared" si="2"/>
        <v>133.66089986991949</v>
      </c>
    </row>
    <row r="63" spans="1:5">
      <c r="C63" s="35"/>
      <c r="D63" s="35"/>
      <c r="E63" s="35"/>
    </row>
    <row r="64" spans="1:5" ht="15">
      <c r="A64" s="9" t="s">
        <v>82</v>
      </c>
      <c r="B64" s="32" t="s">
        <v>15</v>
      </c>
      <c r="C64" s="32" t="s">
        <v>15</v>
      </c>
      <c r="D64" s="32" t="s">
        <v>15</v>
      </c>
      <c r="E64" s="32" t="s">
        <v>15</v>
      </c>
    </row>
    <row r="65" spans="1:5" ht="15">
      <c r="A65" s="8" t="s">
        <v>83</v>
      </c>
      <c r="B65" s="29">
        <f>B17-B23-B51+B21+B33</f>
        <v>146.89000000000004</v>
      </c>
      <c r="C65" s="29">
        <f>C17-C23-C51+C21+C33</f>
        <v>142.95000000000005</v>
      </c>
      <c r="D65" s="29">
        <f>D17-D23-D51+D21+D33</f>
        <v>140.70000000000005</v>
      </c>
      <c r="E65" s="29">
        <f>E17-E23-E51+E21+E33</f>
        <v>142.26000000000005</v>
      </c>
    </row>
  </sheetData>
  <mergeCells count="1">
    <mergeCell ref="B1:E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5" width="15.625" style="35" customWidth="1"/>
    <col min="6" max="7" width="15.625" style="33" customWidth="1"/>
    <col min="8" max="8" width="15.625" style="35" customWidth="1"/>
    <col min="9" max="10" width="15.625" style="33" customWidth="1"/>
    <col min="11" max="16384" width="9" style="33"/>
  </cols>
  <sheetData>
    <row r="1" spans="1:10" ht="14.25" customHeight="1">
      <c r="A1" s="1"/>
      <c r="B1" s="89" t="s">
        <v>94</v>
      </c>
      <c r="C1" s="89"/>
      <c r="D1" s="89"/>
      <c r="E1" s="89" t="s">
        <v>95</v>
      </c>
      <c r="F1" s="89"/>
      <c r="G1" s="89"/>
      <c r="H1" s="89" t="s">
        <v>96</v>
      </c>
      <c r="I1" s="89"/>
      <c r="J1" s="89"/>
    </row>
    <row r="2" spans="1:10" ht="42.75">
      <c r="A2" s="2" t="s">
        <v>10</v>
      </c>
      <c r="B2" s="30" t="s">
        <v>85</v>
      </c>
      <c r="C2" s="40" t="s">
        <v>98</v>
      </c>
      <c r="D2" s="31" t="s">
        <v>99</v>
      </c>
      <c r="E2" s="30" t="s">
        <v>85</v>
      </c>
      <c r="F2" s="40" t="s">
        <v>98</v>
      </c>
      <c r="G2" s="40" t="s">
        <v>99</v>
      </c>
      <c r="H2" s="30" t="s">
        <v>85</v>
      </c>
      <c r="I2" s="40" t="s">
        <v>98</v>
      </c>
      <c r="J2" s="40" t="s">
        <v>99</v>
      </c>
    </row>
    <row r="3" spans="1:10" ht="15">
      <c r="A3" s="3" t="s">
        <v>11</v>
      </c>
      <c r="B3" s="24">
        <v>0.7</v>
      </c>
      <c r="C3" s="24">
        <v>0.7</v>
      </c>
      <c r="D3" s="24">
        <v>0.7</v>
      </c>
      <c r="E3" s="24">
        <v>0.7</v>
      </c>
      <c r="F3" s="24">
        <v>0.7</v>
      </c>
      <c r="G3" s="24">
        <v>0.7</v>
      </c>
      <c r="H3" s="24">
        <v>0.7</v>
      </c>
      <c r="I3" s="24">
        <v>0.7</v>
      </c>
      <c r="J3" s="24">
        <v>0.7</v>
      </c>
    </row>
    <row r="4" spans="1:10" ht="15">
      <c r="A4" s="3" t="s">
        <v>13</v>
      </c>
      <c r="B4" s="24">
        <v>20</v>
      </c>
      <c r="C4" s="24">
        <v>20</v>
      </c>
      <c r="D4" s="24">
        <v>20</v>
      </c>
      <c r="E4" s="24">
        <v>20</v>
      </c>
      <c r="F4" s="24">
        <v>20</v>
      </c>
      <c r="G4" s="24">
        <v>20</v>
      </c>
      <c r="H4" s="24">
        <v>20</v>
      </c>
      <c r="I4" s="24">
        <v>20</v>
      </c>
      <c r="J4" s="24">
        <v>20</v>
      </c>
    </row>
    <row r="5" spans="1:10" ht="15">
      <c r="A5" s="3" t="s">
        <v>14</v>
      </c>
      <c r="B5" s="34" t="s">
        <v>15</v>
      </c>
      <c r="C5" s="34" t="s">
        <v>15</v>
      </c>
      <c r="D5" s="34" t="s">
        <v>15</v>
      </c>
      <c r="E5" s="34" t="s">
        <v>15</v>
      </c>
      <c r="F5" s="34" t="s">
        <v>15</v>
      </c>
      <c r="G5" s="34" t="s">
        <v>15</v>
      </c>
      <c r="H5" s="34" t="s">
        <v>15</v>
      </c>
      <c r="I5" s="34" t="s">
        <v>15</v>
      </c>
      <c r="J5" s="34" t="s">
        <v>15</v>
      </c>
    </row>
    <row r="6" spans="1:10" ht="15">
      <c r="A6" s="3" t="s">
        <v>16</v>
      </c>
      <c r="B6" s="24" t="s">
        <v>15</v>
      </c>
      <c r="C6" s="24" t="s">
        <v>15</v>
      </c>
      <c r="D6" s="24" t="s">
        <v>15</v>
      </c>
      <c r="E6" s="24" t="s">
        <v>15</v>
      </c>
      <c r="F6" s="24" t="s">
        <v>15</v>
      </c>
      <c r="G6" s="24" t="s">
        <v>15</v>
      </c>
      <c r="H6" s="24" t="s">
        <v>15</v>
      </c>
      <c r="I6" s="24" t="s">
        <v>15</v>
      </c>
      <c r="J6" s="24" t="s">
        <v>15</v>
      </c>
    </row>
    <row r="7" spans="1:10" ht="15">
      <c r="A7" s="3" t="s">
        <v>17</v>
      </c>
      <c r="B7" s="34" t="s">
        <v>15</v>
      </c>
      <c r="C7" s="34" t="s">
        <v>15</v>
      </c>
      <c r="D7" s="34" t="s">
        <v>15</v>
      </c>
      <c r="E7" s="34" t="s">
        <v>15</v>
      </c>
      <c r="F7" s="34" t="s">
        <v>15</v>
      </c>
      <c r="G7" s="34" t="s">
        <v>15</v>
      </c>
      <c r="H7" s="34" t="s">
        <v>15</v>
      </c>
      <c r="I7" s="34" t="s">
        <v>15</v>
      </c>
      <c r="J7" s="34" t="s">
        <v>15</v>
      </c>
    </row>
    <row r="8" spans="1:10" ht="15">
      <c r="A8" s="3" t="s">
        <v>18</v>
      </c>
      <c r="B8" s="25">
        <v>0.1</v>
      </c>
      <c r="C8" s="25">
        <v>0.1</v>
      </c>
      <c r="D8" s="25">
        <v>0.1</v>
      </c>
      <c r="E8" s="25">
        <v>0.1</v>
      </c>
      <c r="F8" s="25">
        <v>0.1</v>
      </c>
      <c r="G8" s="25">
        <v>0.1</v>
      </c>
      <c r="H8" s="25">
        <v>0.1</v>
      </c>
      <c r="I8" s="25">
        <v>0.1</v>
      </c>
      <c r="J8" s="25">
        <v>0.1</v>
      </c>
    </row>
    <row r="9" spans="1:10" ht="15">
      <c r="A9" s="3" t="s">
        <v>19</v>
      </c>
      <c r="B9" s="24" t="s">
        <v>20</v>
      </c>
      <c r="C9" s="24" t="s">
        <v>20</v>
      </c>
      <c r="D9" s="24" t="s">
        <v>20</v>
      </c>
      <c r="E9" s="24" t="s">
        <v>20</v>
      </c>
      <c r="F9" s="24" t="s">
        <v>20</v>
      </c>
      <c r="G9" s="24" t="s">
        <v>20</v>
      </c>
      <c r="H9" s="24" t="s">
        <v>20</v>
      </c>
      <c r="I9" s="24" t="s">
        <v>20</v>
      </c>
      <c r="J9" s="24" t="s">
        <v>20</v>
      </c>
    </row>
    <row r="10" spans="1:10" ht="15">
      <c r="A10" s="3" t="s">
        <v>21</v>
      </c>
      <c r="B10" s="24">
        <v>3</v>
      </c>
      <c r="C10" s="24">
        <v>3</v>
      </c>
      <c r="D10" s="24">
        <v>3</v>
      </c>
      <c r="E10" s="24">
        <v>3</v>
      </c>
      <c r="F10" s="24">
        <v>3</v>
      </c>
      <c r="G10" s="24">
        <v>3</v>
      </c>
      <c r="H10" s="24">
        <v>3</v>
      </c>
      <c r="I10" s="24">
        <v>3</v>
      </c>
      <c r="J10" s="24">
        <v>3</v>
      </c>
    </row>
    <row r="11" spans="1:10">
      <c r="A11" s="2" t="s">
        <v>22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15" customHeight="1">
      <c r="A12" s="3" t="s">
        <v>23</v>
      </c>
      <c r="B12" s="24">
        <v>16</v>
      </c>
      <c r="C12" s="24">
        <v>16</v>
      </c>
      <c r="D12" s="24">
        <v>16</v>
      </c>
      <c r="E12" s="24">
        <v>16</v>
      </c>
      <c r="F12" s="24">
        <v>16</v>
      </c>
      <c r="G12" s="24">
        <v>16</v>
      </c>
      <c r="H12" s="24">
        <v>16</v>
      </c>
      <c r="I12" s="24">
        <v>16</v>
      </c>
      <c r="J12" s="24">
        <v>16</v>
      </c>
    </row>
    <row r="13" spans="1:10" ht="15">
      <c r="A13" s="5" t="s">
        <v>24</v>
      </c>
      <c r="B13" s="27">
        <v>2</v>
      </c>
      <c r="C13" s="27">
        <v>2</v>
      </c>
      <c r="D13" s="27">
        <v>2</v>
      </c>
      <c r="E13" s="27">
        <v>2</v>
      </c>
      <c r="F13" s="27">
        <v>2</v>
      </c>
      <c r="G13" s="27">
        <v>2</v>
      </c>
      <c r="H13" s="27">
        <v>2</v>
      </c>
      <c r="I13" s="27">
        <v>2</v>
      </c>
      <c r="J13" s="27">
        <v>2</v>
      </c>
    </row>
    <row r="14" spans="1:10" ht="15">
      <c r="A14" s="5" t="s">
        <v>25</v>
      </c>
      <c r="B14" s="27">
        <v>2</v>
      </c>
      <c r="C14" s="27">
        <v>2</v>
      </c>
      <c r="D14" s="27">
        <v>2</v>
      </c>
      <c r="E14" s="27">
        <v>2</v>
      </c>
      <c r="F14" s="27">
        <v>2</v>
      </c>
      <c r="G14" s="27">
        <v>2</v>
      </c>
      <c r="H14" s="27">
        <v>2</v>
      </c>
      <c r="I14" s="27">
        <v>2</v>
      </c>
      <c r="J14" s="27">
        <v>2</v>
      </c>
    </row>
    <row r="15" spans="1:10" ht="15">
      <c r="A15" s="3" t="s">
        <v>26</v>
      </c>
      <c r="B15" s="24">
        <v>36</v>
      </c>
      <c r="C15" s="24">
        <v>36</v>
      </c>
      <c r="D15" s="24">
        <v>36</v>
      </c>
      <c r="E15" s="24">
        <v>36</v>
      </c>
      <c r="F15" s="24">
        <v>36</v>
      </c>
      <c r="G15" s="24">
        <v>36</v>
      </c>
      <c r="H15" s="24">
        <v>36</v>
      </c>
      <c r="I15" s="24">
        <v>36</v>
      </c>
      <c r="J15" s="24">
        <v>36</v>
      </c>
    </row>
    <row r="16" spans="1:10" ht="15">
      <c r="A16" s="3" t="s">
        <v>27</v>
      </c>
      <c r="B16" s="24">
        <f>B15+10*LOG10(B4)</f>
        <v>49.010299956639813</v>
      </c>
      <c r="C16" s="24">
        <f>C15+10*LOG10(C4)</f>
        <v>49.010299956639813</v>
      </c>
      <c r="D16" s="24">
        <f>D15+10*LOG10(D4)</f>
        <v>49.010299956639813</v>
      </c>
      <c r="E16" s="24">
        <f t="shared" ref="E16:J16" si="0">E15+10*LOG10(E4)</f>
        <v>49.010299956639813</v>
      </c>
      <c r="F16" s="24">
        <f t="shared" ref="F16" si="1">F15+10*LOG10(F4)</f>
        <v>49.010299956639813</v>
      </c>
      <c r="G16" s="24">
        <f t="shared" si="0"/>
        <v>49.010299956639813</v>
      </c>
      <c r="H16" s="24">
        <f t="shared" si="0"/>
        <v>49.010299956639813</v>
      </c>
      <c r="I16" s="24">
        <f t="shared" ref="I16" si="2">I15+10*LOG10(I4)</f>
        <v>49.010299956639813</v>
      </c>
      <c r="J16" s="24">
        <f t="shared" si="0"/>
        <v>49.010299956639813</v>
      </c>
    </row>
    <row r="17" spans="1:10" ht="30">
      <c r="A17" s="3" t="s">
        <v>29</v>
      </c>
      <c r="B17" s="24">
        <f>B15+10*LOG10(B42/1000000)</f>
        <v>33.323937598229683</v>
      </c>
      <c r="C17" s="24">
        <f>C15+10*LOG10(C42/1000000)</f>
        <v>33.323937598229683</v>
      </c>
      <c r="D17" s="24">
        <f>D15+10*LOG10(D42/1000000)</f>
        <v>33.323937598229683</v>
      </c>
      <c r="E17" s="24">
        <f t="shared" ref="E17:J17" si="3">E15+10*LOG10(E42/1000000)</f>
        <v>36.334237554869496</v>
      </c>
      <c r="F17" s="24">
        <f t="shared" ref="F17" si="4">F15+10*LOG10(F42/1000000)</f>
        <v>36.334237554869496</v>
      </c>
      <c r="G17" s="24">
        <f t="shared" si="3"/>
        <v>36.334237554869496</v>
      </c>
      <c r="H17" s="24">
        <f t="shared" si="3"/>
        <v>39.344537511509309</v>
      </c>
      <c r="I17" s="24">
        <f t="shared" ref="I17" si="5">I15+10*LOG10(I42/1000000)</f>
        <v>39.344537511509309</v>
      </c>
      <c r="J17" s="24">
        <f t="shared" si="3"/>
        <v>39.344537511509309</v>
      </c>
    </row>
    <row r="18" spans="1:10" ht="45">
      <c r="A18" s="4" t="s">
        <v>30</v>
      </c>
      <c r="B18" s="24">
        <f>B19+10*LOG10(B12/B13)-B20</f>
        <v>13.030899869919438</v>
      </c>
      <c r="C18" s="24">
        <f>C19+10*LOG10(C12/C13)-C20</f>
        <v>13.030899869919438</v>
      </c>
      <c r="D18" s="24">
        <f>D19+10*LOG10(D12/D13)-D20</f>
        <v>13.030899869919438</v>
      </c>
      <c r="E18" s="24">
        <f t="shared" ref="E18:J18" si="6">E19+10*LOG10(E12/E13)-E20</f>
        <v>13.030899869919438</v>
      </c>
      <c r="F18" s="24">
        <f t="shared" ref="F18" si="7">F19+10*LOG10(F12/F13)-F20</f>
        <v>13.030899869919438</v>
      </c>
      <c r="G18" s="24">
        <f t="shared" si="6"/>
        <v>13.030899869919438</v>
      </c>
      <c r="H18" s="24">
        <f t="shared" si="6"/>
        <v>13.030899869919438</v>
      </c>
      <c r="I18" s="24">
        <f t="shared" ref="I18" si="8">I19+10*LOG10(I12/I13)-I20</f>
        <v>13.030899869919438</v>
      </c>
      <c r="J18" s="24">
        <f t="shared" si="6"/>
        <v>13.030899869919438</v>
      </c>
    </row>
    <row r="19" spans="1:10" ht="15">
      <c r="A19" s="3" t="s">
        <v>31</v>
      </c>
      <c r="B19" s="24">
        <v>8</v>
      </c>
      <c r="C19" s="24">
        <v>8</v>
      </c>
      <c r="D19" s="24">
        <v>8</v>
      </c>
      <c r="E19" s="24">
        <v>8</v>
      </c>
      <c r="F19" s="24">
        <v>8</v>
      </c>
      <c r="G19" s="24">
        <v>8</v>
      </c>
      <c r="H19" s="24">
        <v>8</v>
      </c>
      <c r="I19" s="24">
        <v>8</v>
      </c>
      <c r="J19" s="24">
        <v>8</v>
      </c>
    </row>
    <row r="20" spans="1:10" ht="45">
      <c r="A20" s="5" t="s">
        <v>32</v>
      </c>
      <c r="B20" s="27">
        <v>4</v>
      </c>
      <c r="C20" s="27">
        <v>4</v>
      </c>
      <c r="D20" s="27">
        <v>4</v>
      </c>
      <c r="E20" s="27">
        <v>4</v>
      </c>
      <c r="F20" s="27">
        <v>4</v>
      </c>
      <c r="G20" s="27">
        <v>4</v>
      </c>
      <c r="H20" s="27">
        <v>4</v>
      </c>
      <c r="I20" s="27">
        <v>4</v>
      </c>
      <c r="J20" s="27">
        <v>4</v>
      </c>
    </row>
    <row r="21" spans="1:10" ht="61.5" customHeight="1">
      <c r="A21" s="10" t="s">
        <v>33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</row>
    <row r="22" spans="1:10" ht="15">
      <c r="A22" s="3" t="s">
        <v>35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ht="15">
      <c r="A23" s="3" t="s">
        <v>37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ht="30">
      <c r="A24" s="3" t="s">
        <v>38</v>
      </c>
      <c r="B24" s="24">
        <v>3</v>
      </c>
      <c r="C24" s="24">
        <v>3</v>
      </c>
      <c r="D24" s="24">
        <v>3</v>
      </c>
      <c r="E24" s="24">
        <v>3</v>
      </c>
      <c r="F24" s="24">
        <v>3</v>
      </c>
      <c r="G24" s="24">
        <v>3</v>
      </c>
      <c r="H24" s="24">
        <v>3</v>
      </c>
      <c r="I24" s="24">
        <v>3</v>
      </c>
      <c r="J24" s="24">
        <v>3</v>
      </c>
    </row>
    <row r="25" spans="1:10" ht="15">
      <c r="A25" s="3" t="s">
        <v>39</v>
      </c>
      <c r="B25" s="34" t="s">
        <v>15</v>
      </c>
      <c r="C25" s="34" t="s">
        <v>15</v>
      </c>
      <c r="D25" s="34" t="s">
        <v>15</v>
      </c>
      <c r="E25" s="34" t="s">
        <v>15</v>
      </c>
      <c r="F25" s="34" t="s">
        <v>15</v>
      </c>
      <c r="G25" s="34" t="s">
        <v>15</v>
      </c>
      <c r="H25" s="34" t="s">
        <v>15</v>
      </c>
      <c r="I25" s="34" t="s">
        <v>15</v>
      </c>
      <c r="J25" s="34" t="s">
        <v>15</v>
      </c>
    </row>
    <row r="26" spans="1:10" ht="15">
      <c r="A26" s="3" t="s">
        <v>41</v>
      </c>
      <c r="B26" s="24">
        <f>B17+B18+B21-B23-B24</f>
        <v>43.354837468149121</v>
      </c>
      <c r="C26" s="24">
        <f>C17+C18+C21-C23-C24</f>
        <v>43.354837468149121</v>
      </c>
      <c r="D26" s="24">
        <f>D17+D18+D21-D23-D24</f>
        <v>43.354837468149121</v>
      </c>
      <c r="E26" s="24">
        <f t="shared" ref="E26:J26" si="9">E17+E18+E21-E23-E24</f>
        <v>46.365137424788934</v>
      </c>
      <c r="F26" s="24">
        <f t="shared" ref="F26" si="10">F17+F18+F21-F23-F24</f>
        <v>46.365137424788934</v>
      </c>
      <c r="G26" s="24">
        <f t="shared" si="9"/>
        <v>46.365137424788934</v>
      </c>
      <c r="H26" s="24">
        <f t="shared" si="9"/>
        <v>49.375437381428746</v>
      </c>
      <c r="I26" s="24">
        <f t="shared" ref="I26" si="11">I17+I18+I21-I23-I24</f>
        <v>49.375437381428746</v>
      </c>
      <c r="J26" s="24">
        <f t="shared" si="9"/>
        <v>49.375437381428746</v>
      </c>
    </row>
    <row r="27" spans="1:10">
      <c r="A27" s="2" t="s">
        <v>42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">
      <c r="A28" s="3" t="s">
        <v>43</v>
      </c>
      <c r="B28" s="24">
        <v>2</v>
      </c>
      <c r="C28" s="24">
        <v>1</v>
      </c>
      <c r="D28" s="24">
        <v>1</v>
      </c>
      <c r="E28" s="24">
        <v>2</v>
      </c>
      <c r="F28" s="24">
        <v>1</v>
      </c>
      <c r="G28" s="24">
        <v>1</v>
      </c>
      <c r="H28" s="24">
        <v>2</v>
      </c>
      <c r="I28" s="24">
        <v>1</v>
      </c>
      <c r="J28" s="24">
        <v>1</v>
      </c>
    </row>
    <row r="29" spans="1:10" ht="15">
      <c r="A29" s="3" t="s">
        <v>44</v>
      </c>
      <c r="B29" s="24">
        <v>2</v>
      </c>
      <c r="C29" s="24">
        <v>1</v>
      </c>
      <c r="D29" s="24">
        <v>1</v>
      </c>
      <c r="E29" s="24">
        <v>2</v>
      </c>
      <c r="F29" s="24">
        <v>1</v>
      </c>
      <c r="G29" s="24">
        <v>1</v>
      </c>
      <c r="H29" s="24">
        <v>2</v>
      </c>
      <c r="I29" s="24">
        <v>1</v>
      </c>
      <c r="J29" s="24">
        <v>1</v>
      </c>
    </row>
    <row r="30" spans="1:10" ht="45">
      <c r="A30" s="3" t="s">
        <v>45</v>
      </c>
      <c r="B30" s="24">
        <f>B31+10*LOG10(B28/B29)-B32</f>
        <v>0</v>
      </c>
      <c r="C30" s="24">
        <f>C31+10*LOG10(C28/C29)-C32</f>
        <v>0</v>
      </c>
      <c r="D30" s="24">
        <f>D31+10*LOG10(D28/D29)-D32</f>
        <v>0</v>
      </c>
      <c r="E30" s="24">
        <f t="shared" ref="E30:J30" si="12">E31+10*LOG10(E28/E29)-E32</f>
        <v>0</v>
      </c>
      <c r="F30" s="24">
        <f t="shared" ref="F30" si="13">F31+10*LOG10(F28/F29)-F32</f>
        <v>0</v>
      </c>
      <c r="G30" s="24">
        <f t="shared" si="12"/>
        <v>0</v>
      </c>
      <c r="H30" s="24">
        <f t="shared" si="12"/>
        <v>0</v>
      </c>
      <c r="I30" s="24">
        <f t="shared" ref="I30" si="14">I31+10*LOG10(I28/I29)-I32</f>
        <v>0</v>
      </c>
      <c r="J30" s="24">
        <f t="shared" si="12"/>
        <v>0</v>
      </c>
    </row>
    <row r="31" spans="1:10" ht="15">
      <c r="A31" s="3" t="s">
        <v>46</v>
      </c>
      <c r="B31" s="24">
        <v>0</v>
      </c>
      <c r="C31" s="48">
        <v>0</v>
      </c>
      <c r="D31" s="48">
        <v>0</v>
      </c>
      <c r="E31" s="24">
        <v>0</v>
      </c>
      <c r="F31" s="48">
        <v>0</v>
      </c>
      <c r="G31" s="48">
        <v>0</v>
      </c>
      <c r="H31" s="24">
        <v>0</v>
      </c>
      <c r="I31" s="48">
        <v>0</v>
      </c>
      <c r="J31" s="48">
        <v>0</v>
      </c>
    </row>
    <row r="32" spans="1:10" ht="45">
      <c r="A32" s="4" t="s">
        <v>47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ht="28.5">
      <c r="A33" s="7" t="s">
        <v>86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ht="30">
      <c r="A34" s="3" t="s">
        <v>48</v>
      </c>
      <c r="B34" s="24">
        <v>1</v>
      </c>
      <c r="C34" s="24">
        <v>1</v>
      </c>
      <c r="D34" s="24">
        <v>1</v>
      </c>
      <c r="E34" s="24">
        <v>1</v>
      </c>
      <c r="F34" s="24">
        <v>1</v>
      </c>
      <c r="G34" s="24">
        <v>1</v>
      </c>
      <c r="H34" s="24">
        <v>1</v>
      </c>
      <c r="I34" s="24">
        <v>1</v>
      </c>
      <c r="J34" s="24">
        <v>1</v>
      </c>
    </row>
    <row r="35" spans="1:10" ht="15">
      <c r="A35" s="3" t="s">
        <v>49</v>
      </c>
      <c r="B35" s="24">
        <v>7</v>
      </c>
      <c r="C35" s="24">
        <v>7</v>
      </c>
      <c r="D35" s="24">
        <v>7</v>
      </c>
      <c r="E35" s="24">
        <v>7</v>
      </c>
      <c r="F35" s="24">
        <v>7</v>
      </c>
      <c r="G35" s="24">
        <v>7</v>
      </c>
      <c r="H35" s="24">
        <v>7</v>
      </c>
      <c r="I35" s="24">
        <v>7</v>
      </c>
      <c r="J35" s="24">
        <v>7</v>
      </c>
    </row>
    <row r="36" spans="1:10" ht="15">
      <c r="A36" s="3" t="s">
        <v>50</v>
      </c>
      <c r="B36" s="24">
        <v>-174</v>
      </c>
      <c r="C36" s="24">
        <v>-174</v>
      </c>
      <c r="D36" s="24">
        <v>-174</v>
      </c>
      <c r="E36" s="24">
        <v>-174</v>
      </c>
      <c r="F36" s="24">
        <v>-174</v>
      </c>
      <c r="G36" s="24">
        <v>-174</v>
      </c>
      <c r="H36" s="24">
        <v>-174</v>
      </c>
      <c r="I36" s="24">
        <v>-174</v>
      </c>
      <c r="J36" s="24">
        <v>-174</v>
      </c>
    </row>
    <row r="37" spans="1:10" ht="15">
      <c r="A37" s="4" t="s">
        <v>51</v>
      </c>
      <c r="B37" s="24" t="s">
        <v>15</v>
      </c>
      <c r="C37" s="24" t="s">
        <v>15</v>
      </c>
      <c r="D37" s="24" t="s">
        <v>15</v>
      </c>
      <c r="E37" s="24" t="s">
        <v>15</v>
      </c>
      <c r="F37" s="24" t="s">
        <v>15</v>
      </c>
      <c r="G37" s="24" t="s">
        <v>15</v>
      </c>
      <c r="H37" s="24" t="s">
        <v>15</v>
      </c>
      <c r="I37" s="24" t="s">
        <v>15</v>
      </c>
      <c r="J37" s="24" t="s">
        <v>15</v>
      </c>
    </row>
    <row r="38" spans="1:10" ht="15">
      <c r="A38" s="5" t="s">
        <v>53</v>
      </c>
      <c r="B38" s="27">
        <v>-999</v>
      </c>
      <c r="C38" s="27">
        <v>-999</v>
      </c>
      <c r="D38" s="27">
        <v>-999</v>
      </c>
      <c r="E38" s="27">
        <v>-999</v>
      </c>
      <c r="F38" s="27">
        <v>-999</v>
      </c>
      <c r="G38" s="27">
        <v>-999</v>
      </c>
      <c r="H38" s="27">
        <v>-999</v>
      </c>
      <c r="I38" s="27">
        <v>-999</v>
      </c>
      <c r="J38" s="27">
        <v>-999</v>
      </c>
    </row>
    <row r="39" spans="1:10" ht="30">
      <c r="A39" s="3" t="s">
        <v>87</v>
      </c>
      <c r="B39" s="34" t="s">
        <v>15</v>
      </c>
      <c r="C39" s="34" t="s">
        <v>15</v>
      </c>
      <c r="D39" s="34" t="s">
        <v>15</v>
      </c>
      <c r="E39" s="34" t="s">
        <v>15</v>
      </c>
      <c r="F39" s="34" t="s">
        <v>15</v>
      </c>
      <c r="G39" s="34" t="s">
        <v>15</v>
      </c>
      <c r="H39" s="34" t="s">
        <v>15</v>
      </c>
      <c r="I39" s="34" t="s">
        <v>15</v>
      </c>
      <c r="J39" s="34" t="s">
        <v>15</v>
      </c>
    </row>
    <row r="40" spans="1:10" ht="30">
      <c r="A40" s="3" t="s">
        <v>88</v>
      </c>
      <c r="B40" s="24">
        <f>10*LOG10(10^((B35+B36)/10)+10^(B38/10))</f>
        <v>-167.00000000000003</v>
      </c>
      <c r="C40" s="24">
        <f>10*LOG10(10^((C35+C36)/10)+10^(C38/10))</f>
        <v>-167.00000000000003</v>
      </c>
      <c r="D40" s="24">
        <f>10*LOG10(10^((D35+D36)/10)+10^(D38/10))</f>
        <v>-167.00000000000003</v>
      </c>
      <c r="E40" s="24">
        <f t="shared" ref="E40:J40" si="15">10*LOG10(10^((E35+E36)/10)+10^(E38/10))</f>
        <v>-167.00000000000003</v>
      </c>
      <c r="F40" s="24">
        <f t="shared" ref="F40" si="16">10*LOG10(10^((F35+F36)/10)+10^(F38/10))</f>
        <v>-167.00000000000003</v>
      </c>
      <c r="G40" s="24">
        <f t="shared" si="15"/>
        <v>-167.00000000000003</v>
      </c>
      <c r="H40" s="24">
        <f t="shared" si="15"/>
        <v>-167.00000000000003</v>
      </c>
      <c r="I40" s="24">
        <f t="shared" ref="I40" si="17">10*LOG10(10^((I35+I36)/10)+10^(I38/10))</f>
        <v>-167.00000000000003</v>
      </c>
      <c r="J40" s="24">
        <f t="shared" si="15"/>
        <v>-167.00000000000003</v>
      </c>
    </row>
    <row r="41" spans="1:10" ht="15">
      <c r="A41" s="7" t="s">
        <v>56</v>
      </c>
      <c r="B41" s="24" t="s">
        <v>15</v>
      </c>
      <c r="C41" s="24" t="s">
        <v>15</v>
      </c>
      <c r="D41" s="24" t="s">
        <v>15</v>
      </c>
      <c r="E41" s="24" t="s">
        <v>15</v>
      </c>
      <c r="F41" s="24" t="s">
        <v>15</v>
      </c>
      <c r="G41" s="24" t="s">
        <v>15</v>
      </c>
      <c r="H41" s="24" t="s">
        <v>15</v>
      </c>
      <c r="I41" s="24" t="s">
        <v>15</v>
      </c>
      <c r="J41" s="24" t="s">
        <v>15</v>
      </c>
    </row>
    <row r="42" spans="1:10" ht="15">
      <c r="A42" s="11" t="s">
        <v>58</v>
      </c>
      <c r="B42" s="28">
        <f>3*180*1000</f>
        <v>540000</v>
      </c>
      <c r="C42" s="28">
        <f t="shared" ref="C42:D42" si="18">3*180*1000</f>
        <v>540000</v>
      </c>
      <c r="D42" s="28">
        <f t="shared" si="18"/>
        <v>540000</v>
      </c>
      <c r="E42" s="28">
        <f>6*180*1000</f>
        <v>1080000</v>
      </c>
      <c r="F42" s="28">
        <f>6*180*1000</f>
        <v>1080000</v>
      </c>
      <c r="G42" s="28">
        <f>6*180*1000</f>
        <v>1080000</v>
      </c>
      <c r="H42" s="28">
        <f>12*180*1000</f>
        <v>2160000</v>
      </c>
      <c r="I42" s="28">
        <f>12*180*1000</f>
        <v>2160000</v>
      </c>
      <c r="J42" s="28">
        <f>12*180*1000</f>
        <v>2160000</v>
      </c>
    </row>
    <row r="43" spans="1:10" ht="15">
      <c r="A43" s="3" t="s">
        <v>59</v>
      </c>
      <c r="B43" s="24" t="s">
        <v>15</v>
      </c>
      <c r="C43" s="24" t="s">
        <v>15</v>
      </c>
      <c r="D43" s="24" t="s">
        <v>15</v>
      </c>
      <c r="E43" s="24" t="s">
        <v>15</v>
      </c>
      <c r="F43" s="24" t="s">
        <v>15</v>
      </c>
      <c r="G43" s="24" t="s">
        <v>15</v>
      </c>
      <c r="H43" s="24" t="s">
        <v>15</v>
      </c>
      <c r="I43" s="24" t="s">
        <v>15</v>
      </c>
      <c r="J43" s="24" t="s">
        <v>15</v>
      </c>
    </row>
    <row r="44" spans="1:10" ht="15">
      <c r="A44" s="3" t="s">
        <v>60</v>
      </c>
      <c r="B44" s="24">
        <f>B40+10*LOG10(B42)</f>
        <v>-109.67606240177034</v>
      </c>
      <c r="C44" s="24">
        <f>C40+10*LOG10(C42)</f>
        <v>-109.67606240177034</v>
      </c>
      <c r="D44" s="24">
        <f>D40+10*LOG10(D42)</f>
        <v>-109.67606240177034</v>
      </c>
      <c r="E44" s="24">
        <f t="shared" ref="E44:J44" si="19">E40+10*LOG10(E42)</f>
        <v>-106.66576244513053</v>
      </c>
      <c r="F44" s="24">
        <f t="shared" ref="F44" si="20">F40+10*LOG10(F42)</f>
        <v>-106.66576244513053</v>
      </c>
      <c r="G44" s="24">
        <f t="shared" si="19"/>
        <v>-106.66576244513053</v>
      </c>
      <c r="H44" s="24">
        <f t="shared" si="19"/>
        <v>-103.65546248849071</v>
      </c>
      <c r="I44" s="24">
        <f t="shared" ref="I44" si="21">I40+10*LOG10(I42)</f>
        <v>-103.65546248849071</v>
      </c>
      <c r="J44" s="24">
        <f t="shared" si="19"/>
        <v>-103.65546248849071</v>
      </c>
    </row>
    <row r="45" spans="1:10" ht="15">
      <c r="A45" s="7" t="s">
        <v>61</v>
      </c>
      <c r="B45" s="24" t="s">
        <v>15</v>
      </c>
      <c r="C45" s="24" t="s">
        <v>15</v>
      </c>
      <c r="D45" s="24" t="s">
        <v>15</v>
      </c>
      <c r="E45" s="24" t="s">
        <v>15</v>
      </c>
      <c r="F45" s="24" t="s">
        <v>15</v>
      </c>
      <c r="G45" s="24" t="s">
        <v>15</v>
      </c>
      <c r="H45" s="24" t="s">
        <v>15</v>
      </c>
      <c r="I45" s="24" t="s">
        <v>15</v>
      </c>
      <c r="J45" s="24" t="s">
        <v>15</v>
      </c>
    </row>
    <row r="46" spans="1:10" ht="15">
      <c r="A46" s="11" t="s">
        <v>63</v>
      </c>
      <c r="B46" s="28">
        <v>-3.78</v>
      </c>
      <c r="C46" s="28">
        <v>1.58</v>
      </c>
      <c r="D46" s="28">
        <v>1.58</v>
      </c>
      <c r="E46" s="28">
        <v>-7.08</v>
      </c>
      <c r="F46" s="28">
        <v>-2.2599999999999998</v>
      </c>
      <c r="G46" s="28">
        <v>-2.2599999999999998</v>
      </c>
      <c r="H46" s="28">
        <v>-9.66</v>
      </c>
      <c r="I46" s="28">
        <v>-5.96</v>
      </c>
      <c r="J46" s="28">
        <v>-5.96</v>
      </c>
    </row>
    <row r="47" spans="1:10" ht="15">
      <c r="A47" s="3" t="s">
        <v>64</v>
      </c>
      <c r="B47" s="24">
        <v>2</v>
      </c>
      <c r="C47" s="24">
        <v>2</v>
      </c>
      <c r="D47" s="24">
        <v>2</v>
      </c>
      <c r="E47" s="24">
        <v>2</v>
      </c>
      <c r="F47" s="24">
        <v>2</v>
      </c>
      <c r="G47" s="24">
        <v>2</v>
      </c>
      <c r="H47" s="24">
        <v>2</v>
      </c>
      <c r="I47" s="24">
        <v>2</v>
      </c>
      <c r="J47" s="24">
        <v>2</v>
      </c>
    </row>
    <row r="48" spans="1:10" ht="30">
      <c r="A48" s="3" t="s">
        <v>65</v>
      </c>
      <c r="B48" s="24" t="s">
        <v>15</v>
      </c>
      <c r="C48" s="24" t="s">
        <v>15</v>
      </c>
      <c r="D48" s="24" t="s">
        <v>15</v>
      </c>
      <c r="E48" s="24" t="s">
        <v>15</v>
      </c>
      <c r="F48" s="24" t="s">
        <v>15</v>
      </c>
      <c r="G48" s="24" t="s">
        <v>15</v>
      </c>
      <c r="H48" s="24" t="s">
        <v>15</v>
      </c>
      <c r="I48" s="24" t="s">
        <v>15</v>
      </c>
      <c r="J48" s="24" t="s">
        <v>15</v>
      </c>
    </row>
    <row r="49" spans="1:10" ht="33.75" customHeight="1">
      <c r="A49" s="3" t="s">
        <v>67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ht="30">
      <c r="A50" s="3" t="s">
        <v>68</v>
      </c>
      <c r="B50" s="34" t="s">
        <v>15</v>
      </c>
      <c r="C50" s="34" t="s">
        <v>15</v>
      </c>
      <c r="D50" s="34" t="s">
        <v>15</v>
      </c>
      <c r="E50" s="34" t="s">
        <v>15</v>
      </c>
      <c r="F50" s="34" t="s">
        <v>15</v>
      </c>
      <c r="G50" s="34" t="s">
        <v>15</v>
      </c>
      <c r="H50" s="34" t="s">
        <v>15</v>
      </c>
      <c r="I50" s="34" t="s">
        <v>15</v>
      </c>
      <c r="J50" s="34" t="s">
        <v>15</v>
      </c>
    </row>
    <row r="51" spans="1:10" ht="30">
      <c r="A51" s="3" t="s">
        <v>70</v>
      </c>
      <c r="B51" s="24">
        <f>B44+B46+B47-B49</f>
        <v>-111.45606240177034</v>
      </c>
      <c r="C51" s="24">
        <f>C44+C46+C47-C49</f>
        <v>-106.09606240177034</v>
      </c>
      <c r="D51" s="24">
        <f>D44+D46+D47-D49</f>
        <v>-106.09606240177034</v>
      </c>
      <c r="E51" s="24">
        <f t="shared" ref="E51:J51" si="22">E44+E46+E47-E49</f>
        <v>-111.74576244513052</v>
      </c>
      <c r="F51" s="24">
        <f t="shared" ref="F51" si="23">F44+F46+F47-F49</f>
        <v>-106.92576244513053</v>
      </c>
      <c r="G51" s="24">
        <f t="shared" si="22"/>
        <v>-106.92576244513053</v>
      </c>
      <c r="H51" s="24">
        <f t="shared" si="22"/>
        <v>-111.31546248849071</v>
      </c>
      <c r="I51" s="24">
        <f t="shared" ref="I51" si="24">I44+I46+I47-I49</f>
        <v>-107.61546248849071</v>
      </c>
      <c r="J51" s="24">
        <f t="shared" si="22"/>
        <v>-107.61546248849071</v>
      </c>
    </row>
    <row r="52" spans="1:10" ht="30">
      <c r="A52" s="9" t="s">
        <v>71</v>
      </c>
      <c r="B52" s="32" t="s">
        <v>15</v>
      </c>
      <c r="C52" s="32" t="s">
        <v>15</v>
      </c>
      <c r="D52" s="32" t="s">
        <v>15</v>
      </c>
      <c r="E52" s="32" t="s">
        <v>15</v>
      </c>
      <c r="F52" s="32" t="s">
        <v>15</v>
      </c>
      <c r="G52" s="32" t="s">
        <v>15</v>
      </c>
      <c r="H52" s="32" t="s">
        <v>15</v>
      </c>
      <c r="I52" s="32" t="s">
        <v>15</v>
      </c>
      <c r="J52" s="32" t="s">
        <v>15</v>
      </c>
    </row>
    <row r="53" spans="1:10" ht="30">
      <c r="A53" s="8" t="s">
        <v>72</v>
      </c>
      <c r="B53" s="29">
        <f>B26+B30+B33-B34-B51</f>
        <v>153.81089986991947</v>
      </c>
      <c r="C53" s="29">
        <f t="shared" ref="C53:D53" si="25">C26+C30+C33-C34-C51</f>
        <v>148.45089986991945</v>
      </c>
      <c r="D53" s="29">
        <f t="shared" si="25"/>
        <v>148.45089986991945</v>
      </c>
      <c r="E53" s="29">
        <f>E26+E30+E33-E34-E51</f>
        <v>157.11089986991945</v>
      </c>
      <c r="F53" s="29">
        <f t="shared" ref="F53:G53" si="26">F26+F30+F33-F34-F51</f>
        <v>152.29089986991946</v>
      </c>
      <c r="G53" s="29">
        <f t="shared" si="26"/>
        <v>152.29089986991946</v>
      </c>
      <c r="H53" s="29">
        <f>H26+H30+H33-H34-H51</f>
        <v>159.69089986991946</v>
      </c>
      <c r="I53" s="29">
        <f t="shared" ref="I53:J53" si="27">I26+I30+I33-I34-I51</f>
        <v>155.99089986991945</v>
      </c>
      <c r="J53" s="29">
        <f t="shared" si="27"/>
        <v>155.99089986991945</v>
      </c>
    </row>
    <row r="54" spans="1:10">
      <c r="A54" s="2" t="s">
        <v>73</v>
      </c>
      <c r="B54" s="26"/>
      <c r="C54" s="26"/>
      <c r="D54" s="26"/>
      <c r="E54" s="26"/>
      <c r="F54" s="26"/>
      <c r="G54" s="26"/>
      <c r="H54" s="26"/>
      <c r="I54" s="26"/>
      <c r="J54" s="26"/>
    </row>
    <row r="55" spans="1:10" ht="16.5" customHeight="1">
      <c r="A55" s="5" t="s">
        <v>74</v>
      </c>
      <c r="B55" s="27">
        <v>8</v>
      </c>
      <c r="C55" s="27">
        <v>8</v>
      </c>
      <c r="D55" s="27">
        <v>8</v>
      </c>
      <c r="E55" s="27">
        <v>8</v>
      </c>
      <c r="F55" s="27">
        <v>8</v>
      </c>
      <c r="G55" s="27">
        <v>8</v>
      </c>
      <c r="H55" s="27">
        <v>8</v>
      </c>
      <c r="I55" s="27">
        <v>8</v>
      </c>
      <c r="J55" s="27">
        <v>8</v>
      </c>
    </row>
    <row r="56" spans="1:10" ht="30">
      <c r="A56" s="4" t="s">
        <v>75</v>
      </c>
      <c r="B56" s="34" t="s">
        <v>15</v>
      </c>
      <c r="C56" s="34" t="s">
        <v>15</v>
      </c>
      <c r="D56" s="34" t="s">
        <v>15</v>
      </c>
      <c r="E56" s="34" t="s">
        <v>15</v>
      </c>
      <c r="F56" s="34" t="s">
        <v>15</v>
      </c>
      <c r="G56" s="34" t="s">
        <v>15</v>
      </c>
      <c r="H56" s="34" t="s">
        <v>15</v>
      </c>
      <c r="I56" s="34" t="s">
        <v>15</v>
      </c>
      <c r="J56" s="34" t="s">
        <v>15</v>
      </c>
    </row>
    <row r="57" spans="1:10" ht="30">
      <c r="A57" s="5" t="s">
        <v>76</v>
      </c>
      <c r="B57" s="27">
        <v>5.13</v>
      </c>
      <c r="C57" s="27">
        <v>5.13</v>
      </c>
      <c r="D57" s="27">
        <v>5.13</v>
      </c>
      <c r="E57" s="27">
        <v>5.13</v>
      </c>
      <c r="F57" s="27">
        <v>5.13</v>
      </c>
      <c r="G57" s="27">
        <v>5.13</v>
      </c>
      <c r="H57" s="27">
        <v>5.13</v>
      </c>
      <c r="I57" s="27">
        <v>5.13</v>
      </c>
      <c r="J57" s="27">
        <v>5.13</v>
      </c>
    </row>
    <row r="58" spans="1:10" ht="15">
      <c r="A58" s="5" t="s">
        <v>77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</row>
    <row r="59" spans="1:10" ht="15">
      <c r="A59" s="5" t="s">
        <v>78</v>
      </c>
      <c r="B59" s="27">
        <v>12.5</v>
      </c>
      <c r="C59" s="27">
        <v>12.5</v>
      </c>
      <c r="D59" s="27">
        <v>12.5</v>
      </c>
      <c r="E59" s="27">
        <v>12.5</v>
      </c>
      <c r="F59" s="27">
        <v>12.5</v>
      </c>
      <c r="G59" s="27">
        <v>12.5</v>
      </c>
      <c r="H59" s="27">
        <v>12.5</v>
      </c>
      <c r="I59" s="27">
        <v>12.5</v>
      </c>
      <c r="J59" s="27">
        <v>12.5</v>
      </c>
    </row>
    <row r="60" spans="1:10" ht="15">
      <c r="A60" s="5" t="s">
        <v>79</v>
      </c>
      <c r="B60" s="27">
        <v>0</v>
      </c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</row>
    <row r="61" spans="1:10" ht="30">
      <c r="A61" s="9" t="s">
        <v>89</v>
      </c>
      <c r="B61" s="32" t="s">
        <v>15</v>
      </c>
      <c r="C61" s="32" t="s">
        <v>15</v>
      </c>
      <c r="D61" s="32" t="s">
        <v>15</v>
      </c>
      <c r="E61" s="32" t="s">
        <v>15</v>
      </c>
      <c r="F61" s="32" t="s">
        <v>15</v>
      </c>
      <c r="G61" s="32" t="s">
        <v>15</v>
      </c>
      <c r="H61" s="32" t="s">
        <v>15</v>
      </c>
      <c r="I61" s="32" t="s">
        <v>15</v>
      </c>
      <c r="J61" s="32" t="s">
        <v>15</v>
      </c>
    </row>
    <row r="62" spans="1:10" ht="30">
      <c r="A62" s="8" t="s">
        <v>90</v>
      </c>
      <c r="B62" s="29">
        <f>B53-B57+B58-B59+B60</f>
        <v>136.18089986991947</v>
      </c>
      <c r="C62" s="29">
        <f t="shared" ref="C62:D62" si="28">C53-C57+C58-C59+C60</f>
        <v>130.82089986991946</v>
      </c>
      <c r="D62" s="29">
        <f t="shared" si="28"/>
        <v>130.82089986991946</v>
      </c>
      <c r="E62" s="29">
        <f>E53-E57+E58-E59+E60</f>
        <v>139.48089986991945</v>
      </c>
      <c r="F62" s="29">
        <f t="shared" ref="F62:G62" si="29">F53-F57+F58-F59+F60</f>
        <v>134.66089986991946</v>
      </c>
      <c r="G62" s="29">
        <f t="shared" si="29"/>
        <v>134.66089986991946</v>
      </c>
      <c r="H62" s="29">
        <f>H53-H57+H58-H59+H60</f>
        <v>142.06089986991947</v>
      </c>
      <c r="I62" s="29">
        <f t="shared" ref="I62:J62" si="30">I53-I57+I58-I59+I60</f>
        <v>138.36089986991945</v>
      </c>
      <c r="J62" s="29">
        <f t="shared" si="30"/>
        <v>138.36089986991945</v>
      </c>
    </row>
    <row r="63" spans="1:10">
      <c r="C63" s="35"/>
      <c r="D63" s="35"/>
      <c r="F63" s="35"/>
      <c r="G63" s="35"/>
      <c r="I63" s="35"/>
      <c r="J63" s="35"/>
    </row>
    <row r="64" spans="1:10" ht="15">
      <c r="A64" s="9" t="s">
        <v>82</v>
      </c>
      <c r="B64" s="32" t="s">
        <v>15</v>
      </c>
      <c r="C64" s="32" t="s">
        <v>15</v>
      </c>
      <c r="D64" s="32" t="s">
        <v>15</v>
      </c>
      <c r="E64" s="32" t="s">
        <v>15</v>
      </c>
      <c r="F64" s="32" t="s">
        <v>15</v>
      </c>
      <c r="G64" s="32" t="s">
        <v>15</v>
      </c>
      <c r="H64" s="32" t="s">
        <v>15</v>
      </c>
      <c r="I64" s="32" t="s">
        <v>15</v>
      </c>
      <c r="J64" s="32" t="s">
        <v>15</v>
      </c>
    </row>
    <row r="65" spans="1:10" ht="15">
      <c r="A65" s="8" t="s">
        <v>83</v>
      </c>
      <c r="B65" s="29">
        <f>B17-B23-B51+B21+B33</f>
        <v>144.78000000000003</v>
      </c>
      <c r="C65" s="29">
        <f>C17-C23-C51+C21+C33</f>
        <v>139.42000000000002</v>
      </c>
      <c r="D65" s="29">
        <f>D17-D23-D51+D21+D33</f>
        <v>139.42000000000002</v>
      </c>
      <c r="E65" s="29">
        <f t="shared" ref="E65:J65" si="31">E17-E23-E51+E21+E33</f>
        <v>148.08000000000001</v>
      </c>
      <c r="F65" s="29">
        <f t="shared" ref="F65" si="32">F17-F23-F51+F21+F33</f>
        <v>143.26000000000002</v>
      </c>
      <c r="G65" s="29">
        <f t="shared" si="31"/>
        <v>143.26000000000002</v>
      </c>
      <c r="H65" s="29">
        <f t="shared" si="31"/>
        <v>150.66000000000003</v>
      </c>
      <c r="I65" s="29">
        <f t="shared" ref="I65" si="33">I17-I23-I51+I21+I33</f>
        <v>146.96</v>
      </c>
      <c r="J65" s="29">
        <f t="shared" si="31"/>
        <v>146.96</v>
      </c>
    </row>
  </sheetData>
  <mergeCells count="3">
    <mergeCell ref="E1:G1"/>
    <mergeCell ref="H1:J1"/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24" t="s">
        <v>15</v>
      </c>
      <c r="C6" s="24" t="s">
        <v>15</v>
      </c>
      <c r="D6" s="24" t="s">
        <v>15</v>
      </c>
    </row>
    <row r="7" spans="1:4" ht="15">
      <c r="A7" s="3" t="s">
        <v>17</v>
      </c>
      <c r="B7" s="34" t="s">
        <v>15</v>
      </c>
      <c r="C7" s="34" t="s">
        <v>15</v>
      </c>
      <c r="D7" s="34" t="s">
        <v>15</v>
      </c>
    </row>
    <row r="8" spans="1:4" ht="15">
      <c r="A8" s="3" t="s">
        <v>18</v>
      </c>
      <c r="B8" s="25">
        <v>0.1</v>
      </c>
      <c r="C8" s="25">
        <v>0.1</v>
      </c>
      <c r="D8" s="25">
        <v>0.1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16</v>
      </c>
      <c r="C12" s="24">
        <v>16</v>
      </c>
      <c r="D12" s="24">
        <v>16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5" t="s">
        <v>25</v>
      </c>
      <c r="B14" s="27">
        <v>2</v>
      </c>
      <c r="C14" s="27">
        <v>2</v>
      </c>
      <c r="D14" s="27">
        <v>2</v>
      </c>
    </row>
    <row r="15" spans="1:4" ht="15">
      <c r="A15" s="3" t="s">
        <v>26</v>
      </c>
      <c r="B15" s="24">
        <v>36</v>
      </c>
      <c r="C15" s="24">
        <v>36</v>
      </c>
      <c r="D15" s="24">
        <v>36</v>
      </c>
    </row>
    <row r="16" spans="1:4" ht="15">
      <c r="A16" s="3" t="s">
        <v>27</v>
      </c>
      <c r="B16" s="24">
        <f>B15+10*LOG10(B4)</f>
        <v>49.010299956639813</v>
      </c>
      <c r="C16" s="24">
        <f>C15+10*LOG10(C4)</f>
        <v>49.010299956639813</v>
      </c>
      <c r="D16" s="24">
        <f>D15+10*LOG10(D4)</f>
        <v>49.010299956639813</v>
      </c>
    </row>
    <row r="17" spans="1:4" ht="30">
      <c r="A17" s="3" t="s">
        <v>29</v>
      </c>
      <c r="B17" s="24">
        <f>B15+10*LOG10(B42/1000000)</f>
        <v>44.785217955012065</v>
      </c>
      <c r="C17" s="24">
        <f>C15+10*LOG10(C42/1000000)</f>
        <v>44.785217955012065</v>
      </c>
      <c r="D17" s="24">
        <f>D15+10*LOG10(D42/1000000)</f>
        <v>42.53212513775344</v>
      </c>
    </row>
    <row r="18" spans="1:4" ht="45">
      <c r="A18" s="4" t="s">
        <v>30</v>
      </c>
      <c r="B18" s="24">
        <f>B19+10*LOG10(B12/B13)-B20</f>
        <v>13.030899869919438</v>
      </c>
      <c r="C18" s="24">
        <f>C19+10*LOG10(C12/C13)-C20</f>
        <v>13.030899869919438</v>
      </c>
      <c r="D18" s="24">
        <f>D19+10*LOG10(D12/D13)-D20</f>
        <v>13.030899869919438</v>
      </c>
    </row>
    <row r="19" spans="1:4" ht="15">
      <c r="A19" s="3" t="s">
        <v>31</v>
      </c>
      <c r="B19" s="24">
        <v>8</v>
      </c>
      <c r="C19" s="24">
        <v>8</v>
      </c>
      <c r="D19" s="24">
        <v>8</v>
      </c>
    </row>
    <row r="20" spans="1:4" ht="45">
      <c r="A20" s="5" t="s">
        <v>32</v>
      </c>
      <c r="B20" s="27">
        <v>4</v>
      </c>
      <c r="C20" s="27">
        <v>4</v>
      </c>
      <c r="D20" s="27">
        <v>4</v>
      </c>
    </row>
    <row r="21" spans="1:4" ht="61.5" customHeight="1">
      <c r="A21" s="10" t="s">
        <v>33</v>
      </c>
      <c r="B21" s="28">
        <v>0</v>
      </c>
      <c r="C21" s="28">
        <v>0</v>
      </c>
      <c r="D21" s="28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3</v>
      </c>
      <c r="C24" s="24">
        <v>3</v>
      </c>
      <c r="D24" s="24">
        <v>3</v>
      </c>
    </row>
    <row r="25" spans="1:4" ht="15">
      <c r="A25" s="3" t="s">
        <v>39</v>
      </c>
      <c r="B25" s="34" t="s">
        <v>15</v>
      </c>
      <c r="C25" s="34" t="s">
        <v>15</v>
      </c>
      <c r="D25" s="34" t="s">
        <v>15</v>
      </c>
    </row>
    <row r="26" spans="1:4" ht="15">
      <c r="A26" s="3" t="s">
        <v>41</v>
      </c>
      <c r="B26" s="24">
        <f>B17+B18+B21-B23-B24</f>
        <v>54.816117824931503</v>
      </c>
      <c r="C26" s="24">
        <f>C17+C18+C21-C23-C24</f>
        <v>54.816117824931503</v>
      </c>
      <c r="D26" s="24">
        <f>D17+D18+D21-D23-D24</f>
        <v>52.563025007672877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43</v>
      </c>
      <c r="B28" s="24">
        <v>2</v>
      </c>
      <c r="C28" s="24">
        <v>1</v>
      </c>
      <c r="D28" s="24">
        <v>1</v>
      </c>
    </row>
    <row r="29" spans="1:4" ht="15">
      <c r="A29" s="3" t="s">
        <v>44</v>
      </c>
      <c r="B29" s="24">
        <v>2</v>
      </c>
      <c r="C29" s="24">
        <v>1</v>
      </c>
      <c r="D29" s="24">
        <v>1</v>
      </c>
    </row>
    <row r="30" spans="1:4" ht="45">
      <c r="A30" s="3" t="s">
        <v>45</v>
      </c>
      <c r="B30" s="24">
        <f>B31+10*LOG10(B28/B29)-B32</f>
        <v>0</v>
      </c>
      <c r="C30" s="24">
        <f>C31+10*LOG10(C28/C29)-C32</f>
        <v>0</v>
      </c>
      <c r="D30" s="24">
        <f>D31+10*LOG10(D28/D29)-D32</f>
        <v>0</v>
      </c>
    </row>
    <row r="31" spans="1:4" ht="15">
      <c r="A31" s="3" t="s">
        <v>46</v>
      </c>
      <c r="B31" s="24">
        <v>0</v>
      </c>
      <c r="C31" s="48">
        <v>0</v>
      </c>
      <c r="D31" s="48">
        <v>0</v>
      </c>
    </row>
    <row r="32" spans="1:4" ht="45">
      <c r="A32" s="4" t="s">
        <v>47</v>
      </c>
      <c r="B32" s="24">
        <v>0</v>
      </c>
      <c r="C32" s="24">
        <v>0</v>
      </c>
      <c r="D32" s="24">
        <v>0</v>
      </c>
    </row>
    <row r="33" spans="1:4" ht="28.5">
      <c r="A33" s="7" t="s">
        <v>86</v>
      </c>
      <c r="B33" s="24">
        <v>0</v>
      </c>
      <c r="C33" s="24">
        <v>0</v>
      </c>
      <c r="D33" s="24">
        <v>0</v>
      </c>
    </row>
    <row r="34" spans="1:4" ht="30">
      <c r="A34" s="3" t="s">
        <v>48</v>
      </c>
      <c r="B34" s="24">
        <v>1</v>
      </c>
      <c r="C34" s="24">
        <v>1</v>
      </c>
      <c r="D34" s="24">
        <v>1</v>
      </c>
    </row>
    <row r="35" spans="1:4" ht="15">
      <c r="A35" s="3" t="s">
        <v>49</v>
      </c>
      <c r="B35" s="24">
        <v>7</v>
      </c>
      <c r="C35" s="24">
        <v>7</v>
      </c>
      <c r="D35" s="24">
        <v>7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4" t="s">
        <v>51</v>
      </c>
      <c r="B37" s="24" t="s">
        <v>15</v>
      </c>
      <c r="C37" s="24" t="s">
        <v>15</v>
      </c>
      <c r="D37" s="24" t="s">
        <v>15</v>
      </c>
    </row>
    <row r="38" spans="1:4" ht="15">
      <c r="A38" s="5" t="s">
        <v>53</v>
      </c>
      <c r="B38" s="27">
        <v>-999</v>
      </c>
      <c r="C38" s="27">
        <v>-999</v>
      </c>
      <c r="D38" s="27">
        <v>-999</v>
      </c>
    </row>
    <row r="39" spans="1:4" ht="30">
      <c r="A39" s="3" t="s">
        <v>87</v>
      </c>
      <c r="B39" s="34" t="s">
        <v>15</v>
      </c>
      <c r="C39" s="34" t="s">
        <v>15</v>
      </c>
      <c r="D39" s="34" t="s">
        <v>15</v>
      </c>
    </row>
    <row r="40" spans="1:4" ht="30">
      <c r="A40" s="3" t="s">
        <v>88</v>
      </c>
      <c r="B40" s="24">
        <f>10*LOG10(10^((B35+B36)/10)+10^(B38/10))</f>
        <v>-167.00000000000003</v>
      </c>
      <c r="C40" s="24">
        <f>10*LOG10(10^((C35+C36)/10)+10^(C38/10))</f>
        <v>-167.00000000000003</v>
      </c>
      <c r="D40" s="24">
        <f>10*LOG10(10^((D35+D36)/10)+10^(D38/10))</f>
        <v>-167.00000000000003</v>
      </c>
    </row>
    <row r="41" spans="1:4" ht="15">
      <c r="A41" s="7" t="s">
        <v>56</v>
      </c>
      <c r="B41" s="24" t="s">
        <v>15</v>
      </c>
      <c r="C41" s="24" t="s">
        <v>15</v>
      </c>
      <c r="D41" s="24" t="s">
        <v>15</v>
      </c>
    </row>
    <row r="42" spans="1:4" ht="15">
      <c r="A42" s="11" t="s">
        <v>58</v>
      </c>
      <c r="B42" s="28">
        <f>42*180*1000</f>
        <v>7560000</v>
      </c>
      <c r="C42" s="28">
        <f>42*180*1000</f>
        <v>7560000</v>
      </c>
      <c r="D42" s="27">
        <f>25*180*1000</f>
        <v>4500000</v>
      </c>
    </row>
    <row r="43" spans="1:4" ht="15">
      <c r="A43" s="3" t="s">
        <v>59</v>
      </c>
      <c r="B43" s="24" t="s">
        <v>15</v>
      </c>
      <c r="C43" s="24" t="s">
        <v>15</v>
      </c>
      <c r="D43" s="24" t="s">
        <v>15</v>
      </c>
    </row>
    <row r="44" spans="1:4" ht="15">
      <c r="A44" s="3" t="s">
        <v>60</v>
      </c>
      <c r="B44" s="24">
        <f>B40+10*LOG10(B42)</f>
        <v>-98.21478204498797</v>
      </c>
      <c r="C44" s="24">
        <f>C40+10*LOG10(C42)</f>
        <v>-98.21478204498797</v>
      </c>
      <c r="D44" s="24">
        <f>D40+10*LOG10(D42)</f>
        <v>-100.46787486224659</v>
      </c>
    </row>
    <row r="45" spans="1:4" ht="15">
      <c r="A45" s="7" t="s">
        <v>61</v>
      </c>
      <c r="B45" s="24" t="s">
        <v>15</v>
      </c>
      <c r="C45" s="24" t="s">
        <v>15</v>
      </c>
      <c r="D45" s="24" t="s">
        <v>15</v>
      </c>
    </row>
    <row r="46" spans="1:4" ht="15">
      <c r="A46" s="11" t="s">
        <v>63</v>
      </c>
      <c r="B46" s="28">
        <v>-6.26</v>
      </c>
      <c r="C46" s="28">
        <v>-2.31</v>
      </c>
      <c r="D46" s="28">
        <v>1.48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 t="s">
        <v>15</v>
      </c>
      <c r="C48" s="24" t="s">
        <v>15</v>
      </c>
      <c r="D48" s="24" t="s">
        <v>15</v>
      </c>
    </row>
    <row r="49" spans="1:4" ht="33.75" customHeight="1">
      <c r="A49" s="3" t="s">
        <v>67</v>
      </c>
      <c r="B49" s="24">
        <v>0</v>
      </c>
      <c r="C49" s="24">
        <v>0</v>
      </c>
      <c r="D49" s="24">
        <v>0</v>
      </c>
    </row>
    <row r="50" spans="1:4" ht="30">
      <c r="A50" s="3" t="s">
        <v>68</v>
      </c>
      <c r="B50" s="34" t="s">
        <v>15</v>
      </c>
      <c r="C50" s="34" t="s">
        <v>15</v>
      </c>
      <c r="D50" s="34" t="s">
        <v>15</v>
      </c>
    </row>
    <row r="51" spans="1:4" ht="30">
      <c r="A51" s="3" t="s">
        <v>70</v>
      </c>
      <c r="B51" s="24">
        <f>B44+B46+B47-B49</f>
        <v>-102.47478204498798</v>
      </c>
      <c r="C51" s="24">
        <f>C44+C46+C47-C49</f>
        <v>-98.524782044987973</v>
      </c>
      <c r="D51" s="24">
        <f>D44+D46+D47-D49</f>
        <v>-96.987874862246585</v>
      </c>
    </row>
    <row r="52" spans="1:4" ht="30">
      <c r="A52" s="9" t="s">
        <v>71</v>
      </c>
      <c r="B52" s="32" t="s">
        <v>15</v>
      </c>
      <c r="C52" s="32" t="s">
        <v>15</v>
      </c>
      <c r="D52" s="32" t="s">
        <v>15</v>
      </c>
    </row>
    <row r="53" spans="1:4" ht="30">
      <c r="A53" s="8" t="s">
        <v>72</v>
      </c>
      <c r="B53" s="29">
        <f>B26+B30+B33-B34-B51</f>
        <v>156.29089986991949</v>
      </c>
      <c r="C53" s="29">
        <f t="shared" ref="C53:D53" si="0">C26+C30+C33-C34-C51</f>
        <v>152.34089986991947</v>
      </c>
      <c r="D53" s="29">
        <f t="shared" si="0"/>
        <v>148.55089986991948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4" t="s">
        <v>75</v>
      </c>
      <c r="B56" s="34" t="s">
        <v>15</v>
      </c>
      <c r="C56" s="34" t="s">
        <v>15</v>
      </c>
      <c r="D56" s="34" t="s">
        <v>15</v>
      </c>
    </row>
    <row r="57" spans="1:4" ht="30">
      <c r="A57" s="5" t="s">
        <v>76</v>
      </c>
      <c r="B57" s="27">
        <v>5.13</v>
      </c>
      <c r="C57" s="27">
        <v>5.13</v>
      </c>
      <c r="D57" s="27">
        <v>5.13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9" t="s">
        <v>89</v>
      </c>
      <c r="B61" s="32" t="s">
        <v>15</v>
      </c>
      <c r="C61" s="32" t="s">
        <v>15</v>
      </c>
      <c r="D61" s="32" t="s">
        <v>15</v>
      </c>
    </row>
    <row r="62" spans="1:4" ht="30">
      <c r="A62" s="8" t="s">
        <v>90</v>
      </c>
      <c r="B62" s="29">
        <f>B53-B57+B58-B59+B60</f>
        <v>138.66089986991949</v>
      </c>
      <c r="C62" s="29">
        <f t="shared" ref="C62:D62" si="1">C53-C57+C58-C59+C60</f>
        <v>134.71089986991947</v>
      </c>
      <c r="D62" s="29">
        <f t="shared" si="1"/>
        <v>130.92089986991948</v>
      </c>
    </row>
    <row r="63" spans="1:4">
      <c r="C63" s="35"/>
      <c r="D63" s="35"/>
    </row>
    <row r="64" spans="1:4" ht="15">
      <c r="A64" s="9" t="s">
        <v>82</v>
      </c>
      <c r="B64" s="32" t="s">
        <v>15</v>
      </c>
      <c r="C64" s="32" t="s">
        <v>15</v>
      </c>
      <c r="D64" s="32" t="s">
        <v>15</v>
      </c>
    </row>
    <row r="65" spans="1:4" ht="15">
      <c r="A65" s="8" t="s">
        <v>83</v>
      </c>
      <c r="B65" s="29">
        <f>B17-B23-B51+B21+B33</f>
        <v>147.26000000000005</v>
      </c>
      <c r="C65" s="29">
        <f>C17-C23-C51+C21+C33</f>
        <v>143.31000000000003</v>
      </c>
      <c r="D65" s="29">
        <f>D17-D23-D51+D21+D33</f>
        <v>139.52000000000004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34" t="s">
        <v>15</v>
      </c>
      <c r="C6" s="34" t="s">
        <v>15</v>
      </c>
      <c r="D6" s="34" t="s">
        <v>15</v>
      </c>
    </row>
    <row r="7" spans="1:4" ht="15">
      <c r="A7" s="3" t="s">
        <v>17</v>
      </c>
      <c r="B7" s="25">
        <v>0.01</v>
      </c>
      <c r="C7" s="25">
        <v>0.01</v>
      </c>
      <c r="D7" s="25">
        <v>0.01</v>
      </c>
    </row>
    <row r="8" spans="1:4" ht="15">
      <c r="A8" s="3" t="s">
        <v>18</v>
      </c>
      <c r="B8" s="34" t="s">
        <v>15</v>
      </c>
      <c r="C8" s="34" t="s">
        <v>15</v>
      </c>
      <c r="D8" s="34" t="s">
        <v>15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</v>
      </c>
      <c r="C12" s="24">
        <v>1</v>
      </c>
      <c r="D12" s="24">
        <v>1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4" t="s">
        <v>25</v>
      </c>
      <c r="B14" s="24">
        <v>1</v>
      </c>
      <c r="C14" s="24">
        <v>1</v>
      </c>
      <c r="D14" s="24">
        <v>1</v>
      </c>
    </row>
    <row r="15" spans="1:4" ht="15">
      <c r="A15" s="3" t="s">
        <v>26</v>
      </c>
      <c r="B15" s="24" t="s">
        <v>15</v>
      </c>
      <c r="C15" s="24" t="s">
        <v>15</v>
      </c>
      <c r="D15" s="24" t="s">
        <v>15</v>
      </c>
    </row>
    <row r="16" spans="1:4" ht="15">
      <c r="A16" s="3" t="s">
        <v>27</v>
      </c>
      <c r="B16" s="24">
        <v>23</v>
      </c>
      <c r="C16" s="24">
        <v>23</v>
      </c>
      <c r="D16" s="24">
        <v>23</v>
      </c>
    </row>
    <row r="17" spans="1:4" ht="30">
      <c r="A17" s="3" t="s">
        <v>29</v>
      </c>
      <c r="B17" s="24">
        <v>23</v>
      </c>
      <c r="C17" s="24">
        <v>23</v>
      </c>
      <c r="D17" s="24">
        <v>23</v>
      </c>
    </row>
    <row r="18" spans="1:4" ht="45">
      <c r="A18" s="4" t="s">
        <v>30</v>
      </c>
      <c r="B18" s="24">
        <f t="shared" ref="B18:D18" si="0">B19+10*LOG10(B12/B14)-B20</f>
        <v>0</v>
      </c>
      <c r="C18" s="24">
        <f t="shared" ref="C18" si="1">C19+10*LOG10(C12/C14)-C20</f>
        <v>0</v>
      </c>
      <c r="D18" s="24">
        <f t="shared" si="0"/>
        <v>0</v>
      </c>
    </row>
    <row r="19" spans="1:4" ht="15">
      <c r="A19" s="3" t="s">
        <v>31</v>
      </c>
      <c r="B19" s="24">
        <v>0</v>
      </c>
      <c r="C19" s="48">
        <v>0</v>
      </c>
      <c r="D19" s="48">
        <v>0</v>
      </c>
    </row>
    <row r="20" spans="1:4" ht="45">
      <c r="A20" s="4" t="s">
        <v>32</v>
      </c>
      <c r="B20" s="24">
        <v>0</v>
      </c>
      <c r="C20" s="24">
        <v>0</v>
      </c>
      <c r="D20" s="24">
        <v>0</v>
      </c>
    </row>
    <row r="21" spans="1:4" ht="61.5" customHeight="1">
      <c r="A21" s="4" t="s">
        <v>33</v>
      </c>
      <c r="B21" s="24">
        <v>0</v>
      </c>
      <c r="C21" s="24">
        <v>0</v>
      </c>
      <c r="D21" s="24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1</v>
      </c>
      <c r="C24" s="24">
        <v>1</v>
      </c>
      <c r="D24" s="24">
        <v>1</v>
      </c>
    </row>
    <row r="25" spans="1:4" ht="15">
      <c r="A25" s="3" t="s">
        <v>39</v>
      </c>
      <c r="B25" s="24">
        <f t="shared" ref="B25:D25" si="2">B17+B18+B21+B22-B24</f>
        <v>22</v>
      </c>
      <c r="C25" s="24">
        <f t="shared" ref="C25" si="3">C17+C18+C21+C22-C24</f>
        <v>22</v>
      </c>
      <c r="D25" s="24">
        <f t="shared" si="2"/>
        <v>22</v>
      </c>
    </row>
    <row r="26" spans="1:4" ht="15">
      <c r="A26" s="3" t="s">
        <v>41</v>
      </c>
      <c r="B26" s="34" t="s">
        <v>15</v>
      </c>
      <c r="C26" s="34" t="s">
        <v>15</v>
      </c>
      <c r="D26" s="34" t="s">
        <v>15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91</v>
      </c>
      <c r="B28" s="24">
        <v>16</v>
      </c>
      <c r="C28" s="24">
        <v>16</v>
      </c>
      <c r="D28" s="24">
        <v>16</v>
      </c>
    </row>
    <row r="29" spans="1:4" ht="15">
      <c r="A29" s="5" t="s">
        <v>44</v>
      </c>
      <c r="B29" s="27">
        <v>2</v>
      </c>
      <c r="C29" s="27">
        <v>2</v>
      </c>
      <c r="D29" s="27">
        <v>2</v>
      </c>
    </row>
    <row r="30" spans="1:4" ht="45">
      <c r="A30" s="3" t="s">
        <v>45</v>
      </c>
      <c r="B30" s="24">
        <f t="shared" ref="B30:D30" si="4">B31+10*LOG10(B28/B13)-B32</f>
        <v>13.030899869919438</v>
      </c>
      <c r="C30" s="24">
        <f t="shared" ref="C30" si="5">C31+10*LOG10(C28/C13)-C32</f>
        <v>13.030899869919438</v>
      </c>
      <c r="D30" s="24">
        <f t="shared" si="4"/>
        <v>13.030899869919438</v>
      </c>
    </row>
    <row r="31" spans="1:4" ht="15">
      <c r="A31" s="3" t="s">
        <v>46</v>
      </c>
      <c r="B31" s="24">
        <v>8</v>
      </c>
      <c r="C31" s="24">
        <v>8</v>
      </c>
      <c r="D31" s="24">
        <v>8</v>
      </c>
    </row>
    <row r="32" spans="1:4" ht="45">
      <c r="A32" s="5" t="s">
        <v>47</v>
      </c>
      <c r="B32" s="27">
        <v>4</v>
      </c>
      <c r="C32" s="27">
        <v>4</v>
      </c>
      <c r="D32" s="27">
        <v>4</v>
      </c>
    </row>
    <row r="33" spans="1:4" ht="28.5">
      <c r="A33" s="6" t="s">
        <v>86</v>
      </c>
      <c r="B33" s="28">
        <v>0</v>
      </c>
      <c r="C33" s="28">
        <v>0</v>
      </c>
      <c r="D33" s="28">
        <v>0</v>
      </c>
    </row>
    <row r="34" spans="1:4" ht="30">
      <c r="A34" s="3" t="s">
        <v>48</v>
      </c>
      <c r="B34" s="24">
        <v>3</v>
      </c>
      <c r="C34" s="24">
        <v>3</v>
      </c>
      <c r="D34" s="24">
        <v>3</v>
      </c>
    </row>
    <row r="35" spans="1:4" ht="15">
      <c r="A35" s="3" t="s">
        <v>49</v>
      </c>
      <c r="B35" s="24">
        <v>5</v>
      </c>
      <c r="C35" s="24">
        <v>5</v>
      </c>
      <c r="D35" s="24">
        <v>5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5" t="s">
        <v>51</v>
      </c>
      <c r="B37" s="27">
        <v>-999</v>
      </c>
      <c r="C37" s="27">
        <v>-999</v>
      </c>
      <c r="D37" s="27">
        <v>-999</v>
      </c>
    </row>
    <row r="38" spans="1:4" ht="15">
      <c r="A38" s="4" t="s">
        <v>53</v>
      </c>
      <c r="B38" s="24" t="s">
        <v>15</v>
      </c>
      <c r="C38" s="24" t="s">
        <v>15</v>
      </c>
      <c r="D38" s="24" t="s">
        <v>15</v>
      </c>
    </row>
    <row r="39" spans="1:4" ht="30">
      <c r="A39" s="3" t="s">
        <v>54</v>
      </c>
      <c r="B39" s="24">
        <f t="shared" ref="B39:D39" si="6">10*LOG10(10^((B35+B36)/10)+10^(B37/10))</f>
        <v>-169.00000000000003</v>
      </c>
      <c r="C39" s="24">
        <f t="shared" ref="C39" si="7">10*LOG10(10^((C35+C36)/10)+10^(C37/10))</f>
        <v>-169.00000000000003</v>
      </c>
      <c r="D39" s="24">
        <f t="shared" si="6"/>
        <v>-169.00000000000003</v>
      </c>
    </row>
    <row r="40" spans="1:4" ht="30">
      <c r="A40" s="3" t="s">
        <v>88</v>
      </c>
      <c r="B40" s="34" t="s">
        <v>15</v>
      </c>
      <c r="C40" s="34" t="s">
        <v>15</v>
      </c>
      <c r="D40" s="34" t="s">
        <v>15</v>
      </c>
    </row>
    <row r="41" spans="1:4" ht="15">
      <c r="A41" s="7" t="s">
        <v>56</v>
      </c>
      <c r="B41" s="28">
        <f t="shared" ref="B41:D41" si="8">1*12*15*1000</f>
        <v>180000</v>
      </c>
      <c r="C41" s="28">
        <f t="shared" si="8"/>
        <v>180000</v>
      </c>
      <c r="D41" s="28">
        <f t="shared" si="8"/>
        <v>180000</v>
      </c>
    </row>
    <row r="42" spans="1:4" ht="15">
      <c r="A42" s="7" t="s">
        <v>58</v>
      </c>
      <c r="B42" s="24" t="s">
        <v>15</v>
      </c>
      <c r="C42" s="24" t="s">
        <v>15</v>
      </c>
      <c r="D42" s="24" t="s">
        <v>15</v>
      </c>
    </row>
    <row r="43" spans="1:4" ht="15">
      <c r="A43" s="3" t="s">
        <v>59</v>
      </c>
      <c r="B43" s="24">
        <f t="shared" ref="B43:D43" si="9">B39+10*LOG10(B41)</f>
        <v>-116.44727494896696</v>
      </c>
      <c r="C43" s="24">
        <f t="shared" ref="C43" si="10">C39+10*LOG10(C41)</f>
        <v>-116.44727494896696</v>
      </c>
      <c r="D43" s="24">
        <f t="shared" si="9"/>
        <v>-116.44727494896696</v>
      </c>
    </row>
    <row r="44" spans="1:4" ht="15">
      <c r="A44" s="3" t="s">
        <v>60</v>
      </c>
      <c r="B44" s="34" t="s">
        <v>15</v>
      </c>
      <c r="C44" s="34" t="s">
        <v>15</v>
      </c>
      <c r="D44" s="34" t="s">
        <v>15</v>
      </c>
    </row>
    <row r="45" spans="1:4" ht="15">
      <c r="A45" s="6" t="s">
        <v>61</v>
      </c>
      <c r="B45" s="28">
        <v>-2.61</v>
      </c>
      <c r="C45" s="28">
        <v>-2.61</v>
      </c>
      <c r="D45" s="28">
        <v>-1.38</v>
      </c>
    </row>
    <row r="46" spans="1:4" ht="15">
      <c r="A46" s="7" t="s">
        <v>63</v>
      </c>
      <c r="B46" s="24" t="s">
        <v>15</v>
      </c>
      <c r="C46" s="24" t="s">
        <v>15</v>
      </c>
      <c r="D46" s="24" t="s">
        <v>15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>
        <v>0</v>
      </c>
      <c r="C48" s="24">
        <v>0</v>
      </c>
      <c r="D48" s="24">
        <v>0</v>
      </c>
    </row>
    <row r="49" spans="1:4" ht="33.75" customHeight="1">
      <c r="A49" s="3" t="s">
        <v>67</v>
      </c>
      <c r="B49" s="34" t="s">
        <v>15</v>
      </c>
      <c r="C49" s="34" t="s">
        <v>15</v>
      </c>
      <c r="D49" s="34" t="s">
        <v>15</v>
      </c>
    </row>
    <row r="50" spans="1:4" ht="30">
      <c r="A50" s="3" t="s">
        <v>68</v>
      </c>
      <c r="B50" s="24">
        <f t="shared" ref="B50:D50" si="11">B43+B45+B47-B48</f>
        <v>-117.05727494896696</v>
      </c>
      <c r="C50" s="24">
        <f t="shared" ref="C50" si="12">C43+C45+C47-C48</f>
        <v>-117.05727494896696</v>
      </c>
      <c r="D50" s="24">
        <f t="shared" si="11"/>
        <v>-115.82727494896696</v>
      </c>
    </row>
    <row r="51" spans="1:4" ht="30">
      <c r="A51" s="3" t="s">
        <v>70</v>
      </c>
      <c r="B51" s="24" t="s">
        <v>15</v>
      </c>
      <c r="C51" s="24" t="s">
        <v>15</v>
      </c>
      <c r="D51" s="24" t="s">
        <v>15</v>
      </c>
    </row>
    <row r="52" spans="1:4" ht="30">
      <c r="A52" s="8" t="s">
        <v>71</v>
      </c>
      <c r="B52" s="29">
        <f t="shared" ref="B52:D52" si="13">B25+B30+B33-B34-B50</f>
        <v>149.08817481888639</v>
      </c>
      <c r="C52" s="29">
        <f t="shared" ref="C52" si="14">C25+C30+C33-C34-C50</f>
        <v>149.08817481888639</v>
      </c>
      <c r="D52" s="29">
        <f t="shared" si="13"/>
        <v>147.8581748188864</v>
      </c>
    </row>
    <row r="53" spans="1:4" ht="30">
      <c r="A53" s="9" t="s">
        <v>72</v>
      </c>
      <c r="B53" s="32" t="s">
        <v>15</v>
      </c>
      <c r="C53" s="32" t="s">
        <v>15</v>
      </c>
      <c r="D53" s="32" t="s">
        <v>15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5" t="s">
        <v>75</v>
      </c>
      <c r="B56" s="27">
        <v>8.4499999999999993</v>
      </c>
      <c r="C56" s="27">
        <v>8.4499999999999993</v>
      </c>
      <c r="D56" s="27">
        <v>8.4499999999999993</v>
      </c>
    </row>
    <row r="57" spans="1:4" ht="30">
      <c r="A57" s="4" t="s">
        <v>76</v>
      </c>
      <c r="B57" s="34" t="s">
        <v>15</v>
      </c>
      <c r="C57" s="34" t="s">
        <v>15</v>
      </c>
      <c r="D57" s="34" t="s">
        <v>15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8" t="s">
        <v>89</v>
      </c>
      <c r="B61" s="29">
        <f t="shared" ref="B61:D61" si="15">B52-B56+B58-B59+B60</f>
        <v>128.1381748188864</v>
      </c>
      <c r="C61" s="29">
        <f t="shared" ref="C61" si="16">C52-C56+C58-C59+C60</f>
        <v>128.1381748188864</v>
      </c>
      <c r="D61" s="29">
        <f t="shared" si="15"/>
        <v>126.90817481888641</v>
      </c>
    </row>
    <row r="62" spans="1:4" ht="30">
      <c r="A62" s="9" t="s">
        <v>90</v>
      </c>
      <c r="B62" s="32" t="s">
        <v>15</v>
      </c>
      <c r="C62" s="32" t="s">
        <v>15</v>
      </c>
      <c r="D62" s="32" t="s">
        <v>15</v>
      </c>
    </row>
    <row r="63" spans="1:4">
      <c r="C63" s="35"/>
      <c r="D63" s="35"/>
    </row>
    <row r="64" spans="1:4" ht="15">
      <c r="A64" s="8" t="s">
        <v>82</v>
      </c>
      <c r="B64" s="29">
        <f t="shared" ref="B64:D64" si="17">B17+B22-B50+B21+B33</f>
        <v>140.05727494896695</v>
      </c>
      <c r="C64" s="29">
        <f t="shared" ref="C64" si="18">C17+C22-C50+C21+C33</f>
        <v>140.05727494896695</v>
      </c>
      <c r="D64" s="29">
        <f t="shared" si="17"/>
        <v>138.82727494896696</v>
      </c>
    </row>
    <row r="65" spans="1:4" ht="15">
      <c r="A65" s="9" t="s">
        <v>83</v>
      </c>
      <c r="B65" s="32" t="s">
        <v>15</v>
      </c>
      <c r="C65" s="32" t="s">
        <v>15</v>
      </c>
      <c r="D65" s="32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34" t="s">
        <v>15</v>
      </c>
      <c r="C6" s="34" t="s">
        <v>15</v>
      </c>
      <c r="D6" s="34" t="s">
        <v>15</v>
      </c>
    </row>
    <row r="7" spans="1:4" ht="15">
      <c r="A7" s="3" t="s">
        <v>17</v>
      </c>
      <c r="B7" s="25">
        <v>0.01</v>
      </c>
      <c r="C7" s="25">
        <v>0.01</v>
      </c>
      <c r="D7" s="25">
        <v>0.01</v>
      </c>
    </row>
    <row r="8" spans="1:4" ht="15">
      <c r="A8" s="3" t="s">
        <v>18</v>
      </c>
      <c r="B8" s="34" t="s">
        <v>15</v>
      </c>
      <c r="C8" s="34" t="s">
        <v>15</v>
      </c>
      <c r="D8" s="34" t="s">
        <v>15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</v>
      </c>
      <c r="C12" s="24">
        <v>1</v>
      </c>
      <c r="D12" s="24">
        <v>1</v>
      </c>
    </row>
    <row r="13" spans="1:4" ht="15">
      <c r="A13" s="37" t="s">
        <v>24</v>
      </c>
      <c r="B13" s="27">
        <v>2</v>
      </c>
      <c r="C13" s="27">
        <v>2</v>
      </c>
      <c r="D13" s="27">
        <v>2</v>
      </c>
    </row>
    <row r="14" spans="1:4" ht="15">
      <c r="A14" s="4" t="s">
        <v>25</v>
      </c>
      <c r="B14" s="24">
        <v>1</v>
      </c>
      <c r="C14" s="24">
        <v>1</v>
      </c>
      <c r="D14" s="24">
        <v>1</v>
      </c>
    </row>
    <row r="15" spans="1:4" ht="15">
      <c r="A15" s="3" t="s">
        <v>26</v>
      </c>
      <c r="B15" s="24" t="s">
        <v>15</v>
      </c>
      <c r="C15" s="24" t="s">
        <v>15</v>
      </c>
      <c r="D15" s="24" t="s">
        <v>15</v>
      </c>
    </row>
    <row r="16" spans="1:4" ht="15">
      <c r="A16" s="3" t="s">
        <v>27</v>
      </c>
      <c r="B16" s="24">
        <v>23</v>
      </c>
      <c r="C16" s="24">
        <v>23</v>
      </c>
      <c r="D16" s="24">
        <v>23</v>
      </c>
    </row>
    <row r="17" spans="1:4" ht="30">
      <c r="A17" s="3" t="s">
        <v>29</v>
      </c>
      <c r="B17" s="24">
        <v>23</v>
      </c>
      <c r="C17" s="24">
        <v>23</v>
      </c>
      <c r="D17" s="24">
        <v>23</v>
      </c>
    </row>
    <row r="18" spans="1:4" ht="45">
      <c r="A18" s="4" t="s">
        <v>30</v>
      </c>
      <c r="B18" s="24">
        <f t="shared" ref="B18:D18" si="0">B19+10*LOG10(B12/B14)-B20</f>
        <v>0</v>
      </c>
      <c r="C18" s="24">
        <f t="shared" ref="C18" si="1">C19+10*LOG10(C12/C14)-C20</f>
        <v>0</v>
      </c>
      <c r="D18" s="24">
        <f t="shared" si="0"/>
        <v>0</v>
      </c>
    </row>
    <row r="19" spans="1:4" ht="15">
      <c r="A19" s="3" t="s">
        <v>31</v>
      </c>
      <c r="B19" s="24">
        <v>0</v>
      </c>
      <c r="C19" s="48">
        <v>0</v>
      </c>
      <c r="D19" s="48">
        <v>0</v>
      </c>
    </row>
    <row r="20" spans="1:4" ht="45">
      <c r="A20" s="4" t="s">
        <v>32</v>
      </c>
      <c r="B20" s="24">
        <v>0</v>
      </c>
      <c r="C20" s="24">
        <v>0</v>
      </c>
      <c r="D20" s="24">
        <v>0</v>
      </c>
    </row>
    <row r="21" spans="1:4" ht="61.5" customHeight="1">
      <c r="A21" s="4" t="s">
        <v>33</v>
      </c>
      <c r="B21" s="24">
        <v>0</v>
      </c>
      <c r="C21" s="24">
        <v>0</v>
      </c>
      <c r="D21" s="24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1</v>
      </c>
      <c r="C24" s="24">
        <v>1</v>
      </c>
      <c r="D24" s="24">
        <v>1</v>
      </c>
    </row>
    <row r="25" spans="1:4" ht="15">
      <c r="A25" s="3" t="s">
        <v>39</v>
      </c>
      <c r="B25" s="24">
        <f t="shared" ref="B25:D25" si="2">B17+B18+B21+B22-B24</f>
        <v>22</v>
      </c>
      <c r="C25" s="24">
        <f t="shared" ref="C25" si="3">C17+C18+C21+C22-C24</f>
        <v>22</v>
      </c>
      <c r="D25" s="24">
        <f t="shared" si="2"/>
        <v>22</v>
      </c>
    </row>
    <row r="26" spans="1:4" ht="15">
      <c r="A26" s="3" t="s">
        <v>41</v>
      </c>
      <c r="B26" s="34" t="s">
        <v>15</v>
      </c>
      <c r="C26" s="34" t="s">
        <v>15</v>
      </c>
      <c r="D26" s="34" t="s">
        <v>15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91</v>
      </c>
      <c r="B28" s="24">
        <v>16</v>
      </c>
      <c r="C28" s="24">
        <v>16</v>
      </c>
      <c r="D28" s="24">
        <v>16</v>
      </c>
    </row>
    <row r="29" spans="1:4" ht="15">
      <c r="A29" s="5" t="s">
        <v>44</v>
      </c>
      <c r="B29" s="27">
        <v>2</v>
      </c>
      <c r="C29" s="27">
        <v>2</v>
      </c>
      <c r="D29" s="27">
        <v>2</v>
      </c>
    </row>
    <row r="30" spans="1:4" ht="45">
      <c r="A30" s="3" t="s">
        <v>45</v>
      </c>
      <c r="B30" s="24">
        <f t="shared" ref="B30:D30" si="4">B31+10*LOG10(B28/B13)-B32</f>
        <v>17.030899869919438</v>
      </c>
      <c r="C30" s="24">
        <f t="shared" ref="C30" si="5">C31+10*LOG10(C28/C13)-C32</f>
        <v>17.030899869919438</v>
      </c>
      <c r="D30" s="24">
        <f t="shared" si="4"/>
        <v>17.030899869919438</v>
      </c>
    </row>
    <row r="31" spans="1:4" ht="15">
      <c r="A31" s="3" t="s">
        <v>46</v>
      </c>
      <c r="B31" s="24">
        <v>8</v>
      </c>
      <c r="C31" s="24">
        <v>8</v>
      </c>
      <c r="D31" s="24">
        <v>8</v>
      </c>
    </row>
    <row r="32" spans="1:4" ht="45">
      <c r="A32" s="5" t="s">
        <v>47</v>
      </c>
      <c r="B32" s="27">
        <v>0</v>
      </c>
      <c r="C32" s="27">
        <v>0</v>
      </c>
      <c r="D32" s="27">
        <v>0</v>
      </c>
    </row>
    <row r="33" spans="1:4" ht="28.5">
      <c r="A33" s="6" t="s">
        <v>86</v>
      </c>
      <c r="B33" s="27">
        <v>4</v>
      </c>
      <c r="C33" s="27">
        <v>4</v>
      </c>
      <c r="D33" s="27">
        <v>4</v>
      </c>
    </row>
    <row r="34" spans="1:4" ht="30">
      <c r="A34" s="3" t="s">
        <v>48</v>
      </c>
      <c r="B34" s="24">
        <v>3</v>
      </c>
      <c r="C34" s="24">
        <v>3</v>
      </c>
      <c r="D34" s="24">
        <v>3</v>
      </c>
    </row>
    <row r="35" spans="1:4" ht="15">
      <c r="A35" s="3" t="s">
        <v>49</v>
      </c>
      <c r="B35" s="24">
        <v>5</v>
      </c>
      <c r="C35" s="24">
        <v>5</v>
      </c>
      <c r="D35" s="24">
        <v>5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5" t="s">
        <v>51</v>
      </c>
      <c r="B37" s="27">
        <v>-999</v>
      </c>
      <c r="C37" s="27">
        <v>-999</v>
      </c>
      <c r="D37" s="27">
        <v>-999</v>
      </c>
    </row>
    <row r="38" spans="1:4" ht="15">
      <c r="A38" s="4" t="s">
        <v>53</v>
      </c>
      <c r="B38" s="24" t="s">
        <v>15</v>
      </c>
      <c r="C38" s="24" t="s">
        <v>15</v>
      </c>
      <c r="D38" s="24" t="s">
        <v>15</v>
      </c>
    </row>
    <row r="39" spans="1:4" ht="30">
      <c r="A39" s="3" t="s">
        <v>54</v>
      </c>
      <c r="B39" s="24">
        <f t="shared" ref="B39:D39" si="6">10*LOG10(10^((B35+B36)/10)+10^(B37/10))</f>
        <v>-169.00000000000003</v>
      </c>
      <c r="C39" s="24">
        <f t="shared" ref="C39" si="7">10*LOG10(10^((C35+C36)/10)+10^(C37/10))</f>
        <v>-169.00000000000003</v>
      </c>
      <c r="D39" s="24">
        <f t="shared" si="6"/>
        <v>-169.00000000000003</v>
      </c>
    </row>
    <row r="40" spans="1:4" ht="30">
      <c r="A40" s="3" t="s">
        <v>88</v>
      </c>
      <c r="B40" s="34" t="s">
        <v>15</v>
      </c>
      <c r="C40" s="34" t="s">
        <v>15</v>
      </c>
      <c r="D40" s="34" t="s">
        <v>15</v>
      </c>
    </row>
    <row r="41" spans="1:4" ht="15">
      <c r="A41" s="7" t="s">
        <v>56</v>
      </c>
      <c r="B41" s="28">
        <f t="shared" ref="B41:D41" si="8">1*12*15*1000</f>
        <v>180000</v>
      </c>
      <c r="C41" s="28">
        <f t="shared" si="8"/>
        <v>180000</v>
      </c>
      <c r="D41" s="28">
        <f t="shared" si="8"/>
        <v>180000</v>
      </c>
    </row>
    <row r="42" spans="1:4" ht="15">
      <c r="A42" s="7" t="s">
        <v>58</v>
      </c>
      <c r="B42" s="24" t="s">
        <v>15</v>
      </c>
      <c r="C42" s="24" t="s">
        <v>15</v>
      </c>
      <c r="D42" s="24" t="s">
        <v>15</v>
      </c>
    </row>
    <row r="43" spans="1:4" ht="15">
      <c r="A43" s="3" t="s">
        <v>59</v>
      </c>
      <c r="B43" s="24">
        <f t="shared" ref="B43:D43" si="9">B39+10*LOG10(B41)</f>
        <v>-116.44727494896696</v>
      </c>
      <c r="C43" s="24">
        <f t="shared" ref="C43" si="10">C39+10*LOG10(C41)</f>
        <v>-116.44727494896696</v>
      </c>
      <c r="D43" s="24">
        <f t="shared" si="9"/>
        <v>-116.44727494896696</v>
      </c>
    </row>
    <row r="44" spans="1:4" ht="15">
      <c r="A44" s="3" t="s">
        <v>60</v>
      </c>
      <c r="B44" s="34" t="s">
        <v>15</v>
      </c>
      <c r="C44" s="34" t="s">
        <v>15</v>
      </c>
      <c r="D44" s="34" t="s">
        <v>15</v>
      </c>
    </row>
    <row r="45" spans="1:4" ht="15">
      <c r="A45" s="6" t="s">
        <v>61</v>
      </c>
      <c r="B45" s="28">
        <v>-3.38</v>
      </c>
      <c r="C45" s="28">
        <v>-3.38</v>
      </c>
      <c r="D45" s="28">
        <v>-3.39</v>
      </c>
    </row>
    <row r="46" spans="1:4" ht="15">
      <c r="A46" s="7" t="s">
        <v>63</v>
      </c>
      <c r="B46" s="24" t="s">
        <v>15</v>
      </c>
      <c r="C46" s="24" t="s">
        <v>15</v>
      </c>
      <c r="D46" s="24" t="s">
        <v>15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>
        <v>0</v>
      </c>
      <c r="C48" s="24">
        <v>0</v>
      </c>
      <c r="D48" s="24">
        <v>0</v>
      </c>
    </row>
    <row r="49" spans="1:4" ht="33.75" customHeight="1">
      <c r="A49" s="3" t="s">
        <v>67</v>
      </c>
      <c r="B49" s="34" t="s">
        <v>15</v>
      </c>
      <c r="C49" s="34" t="s">
        <v>15</v>
      </c>
      <c r="D49" s="34" t="s">
        <v>15</v>
      </c>
    </row>
    <row r="50" spans="1:4" ht="30">
      <c r="A50" s="3" t="s">
        <v>68</v>
      </c>
      <c r="B50" s="24">
        <f t="shared" ref="B50:D50" si="11">B43+B45+B47-B48</f>
        <v>-117.82727494896696</v>
      </c>
      <c r="C50" s="24">
        <f t="shared" ref="C50" si="12">C43+C45+C47-C48</f>
        <v>-117.82727494896696</v>
      </c>
      <c r="D50" s="24">
        <f t="shared" si="11"/>
        <v>-117.83727494896696</v>
      </c>
    </row>
    <row r="51" spans="1:4" ht="30">
      <c r="A51" s="3" t="s">
        <v>70</v>
      </c>
      <c r="B51" s="24" t="s">
        <v>15</v>
      </c>
      <c r="C51" s="24" t="s">
        <v>15</v>
      </c>
      <c r="D51" s="24" t="s">
        <v>15</v>
      </c>
    </row>
    <row r="52" spans="1:4" ht="30">
      <c r="A52" s="8" t="s">
        <v>71</v>
      </c>
      <c r="B52" s="29">
        <f t="shared" ref="B52:D52" si="13">B25+B30+B33-B34-B50</f>
        <v>157.8581748188864</v>
      </c>
      <c r="C52" s="29">
        <f t="shared" ref="C52" si="14">C25+C30+C33-C34-C50</f>
        <v>157.8581748188864</v>
      </c>
      <c r="D52" s="29">
        <f t="shared" si="13"/>
        <v>157.86817481888642</v>
      </c>
    </row>
    <row r="53" spans="1:4" ht="30">
      <c r="A53" s="9" t="s">
        <v>72</v>
      </c>
      <c r="B53" s="32" t="s">
        <v>15</v>
      </c>
      <c r="C53" s="32" t="s">
        <v>15</v>
      </c>
      <c r="D53" s="32" t="s">
        <v>15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5" t="s">
        <v>75</v>
      </c>
      <c r="B56" s="27">
        <v>8.4499999999999993</v>
      </c>
      <c r="C56" s="27">
        <v>8.4499999999999993</v>
      </c>
      <c r="D56" s="27">
        <v>8.4499999999999993</v>
      </c>
    </row>
    <row r="57" spans="1:4" ht="30">
      <c r="A57" s="4" t="s">
        <v>76</v>
      </c>
      <c r="B57" s="34" t="s">
        <v>15</v>
      </c>
      <c r="C57" s="34" t="s">
        <v>15</v>
      </c>
      <c r="D57" s="34" t="s">
        <v>15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8" t="s">
        <v>89</v>
      </c>
      <c r="B61" s="29">
        <f t="shared" ref="B61:D61" si="15">B52-B56+B58-B59+B60</f>
        <v>136.90817481888641</v>
      </c>
      <c r="C61" s="29">
        <f t="shared" ref="C61" si="16">C52-C56+C58-C59+C60</f>
        <v>136.90817481888641</v>
      </c>
      <c r="D61" s="29">
        <f t="shared" si="15"/>
        <v>136.91817481888643</v>
      </c>
    </row>
    <row r="62" spans="1:4" ht="30">
      <c r="A62" s="9" t="s">
        <v>90</v>
      </c>
      <c r="B62" s="32" t="s">
        <v>15</v>
      </c>
      <c r="C62" s="32" t="s">
        <v>15</v>
      </c>
      <c r="D62" s="32" t="s">
        <v>15</v>
      </c>
    </row>
    <row r="63" spans="1:4">
      <c r="C63" s="35"/>
      <c r="D63" s="35"/>
    </row>
    <row r="64" spans="1:4" ht="15">
      <c r="A64" s="8" t="s">
        <v>82</v>
      </c>
      <c r="B64" s="29">
        <f t="shared" ref="B64:D64" si="17">B17+B22-B50+B21+B33</f>
        <v>144.82727494896696</v>
      </c>
      <c r="C64" s="29">
        <f t="shared" ref="C64" si="18">C17+C22-C50+C21+C33</f>
        <v>144.82727494896696</v>
      </c>
      <c r="D64" s="29">
        <f t="shared" si="17"/>
        <v>144.83727494896698</v>
      </c>
    </row>
    <row r="65" spans="1:4" ht="15">
      <c r="A65" s="9" t="s">
        <v>83</v>
      </c>
      <c r="B65" s="32" t="s">
        <v>15</v>
      </c>
      <c r="C65" s="32" t="s">
        <v>15</v>
      </c>
      <c r="D65" s="32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34" t="s">
        <v>15</v>
      </c>
      <c r="C6" s="34" t="s">
        <v>15</v>
      </c>
      <c r="D6" s="34" t="s">
        <v>15</v>
      </c>
    </row>
    <row r="7" spans="1:4" ht="15">
      <c r="A7" s="3" t="s">
        <v>17</v>
      </c>
      <c r="B7" s="25">
        <v>0.01</v>
      </c>
      <c r="C7" s="25">
        <v>0.01</v>
      </c>
      <c r="D7" s="25">
        <v>0.01</v>
      </c>
    </row>
    <row r="8" spans="1:4" ht="15">
      <c r="A8" s="3" t="s">
        <v>18</v>
      </c>
      <c r="B8" s="34" t="s">
        <v>15</v>
      </c>
      <c r="C8" s="34" t="s">
        <v>15</v>
      </c>
      <c r="D8" s="34" t="s">
        <v>15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</v>
      </c>
      <c r="C12" s="24">
        <v>1</v>
      </c>
      <c r="D12" s="24">
        <v>1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4" t="s">
        <v>25</v>
      </c>
      <c r="B14" s="24">
        <v>1</v>
      </c>
      <c r="C14" s="24">
        <v>1</v>
      </c>
      <c r="D14" s="24">
        <v>1</v>
      </c>
    </row>
    <row r="15" spans="1:4" ht="15">
      <c r="A15" s="3" t="s">
        <v>26</v>
      </c>
      <c r="B15" s="24" t="s">
        <v>15</v>
      </c>
      <c r="C15" s="24" t="s">
        <v>15</v>
      </c>
      <c r="D15" s="24" t="s">
        <v>15</v>
      </c>
    </row>
    <row r="16" spans="1:4" ht="15">
      <c r="A16" s="3" t="s">
        <v>27</v>
      </c>
      <c r="B16" s="24">
        <v>23</v>
      </c>
      <c r="C16" s="24">
        <v>23</v>
      </c>
      <c r="D16" s="24">
        <v>23</v>
      </c>
    </row>
    <row r="17" spans="1:4" ht="30">
      <c r="A17" s="3" t="s">
        <v>29</v>
      </c>
      <c r="B17" s="24">
        <v>23</v>
      </c>
      <c r="C17" s="24">
        <v>23</v>
      </c>
      <c r="D17" s="24">
        <v>23</v>
      </c>
    </row>
    <row r="18" spans="1:4" ht="45">
      <c r="A18" s="4" t="s">
        <v>30</v>
      </c>
      <c r="B18" s="24">
        <f>B19+10*LOG10(B12/B14)-B20</f>
        <v>0</v>
      </c>
      <c r="C18" s="24">
        <f>C19+10*LOG10(C12/C14)-C20</f>
        <v>0</v>
      </c>
      <c r="D18" s="24">
        <f>D19+10*LOG10(D12/D14)-D20</f>
        <v>0</v>
      </c>
    </row>
    <row r="19" spans="1:4" ht="15">
      <c r="A19" s="3" t="s">
        <v>31</v>
      </c>
      <c r="B19" s="24">
        <v>0</v>
      </c>
      <c r="C19" s="48">
        <v>0</v>
      </c>
      <c r="D19" s="48">
        <v>0</v>
      </c>
    </row>
    <row r="20" spans="1:4" ht="45">
      <c r="A20" s="4" t="s">
        <v>32</v>
      </c>
      <c r="B20" s="24">
        <v>0</v>
      </c>
      <c r="C20" s="24">
        <v>0</v>
      </c>
      <c r="D20" s="24">
        <v>0</v>
      </c>
    </row>
    <row r="21" spans="1:4" ht="61.5" customHeight="1">
      <c r="A21" s="4" t="s">
        <v>33</v>
      </c>
      <c r="B21" s="24">
        <v>0</v>
      </c>
      <c r="C21" s="24">
        <v>0</v>
      </c>
      <c r="D21" s="24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1</v>
      </c>
      <c r="C24" s="24">
        <v>1</v>
      </c>
      <c r="D24" s="24">
        <v>1</v>
      </c>
    </row>
    <row r="25" spans="1:4" ht="15">
      <c r="A25" s="3" t="s">
        <v>39</v>
      </c>
      <c r="B25" s="24">
        <f>B17+B18+B21+B22-B24</f>
        <v>22</v>
      </c>
      <c r="C25" s="24">
        <f>C17+C18+C21+C22-C24</f>
        <v>22</v>
      </c>
      <c r="D25" s="24">
        <f>D17+D18+D21+D22-D24</f>
        <v>22</v>
      </c>
    </row>
    <row r="26" spans="1:4" ht="15">
      <c r="A26" s="3" t="s">
        <v>41</v>
      </c>
      <c r="B26" s="34" t="s">
        <v>15</v>
      </c>
      <c r="C26" s="34" t="s">
        <v>15</v>
      </c>
      <c r="D26" s="34" t="s">
        <v>15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91</v>
      </c>
      <c r="B28" s="24">
        <v>16</v>
      </c>
      <c r="C28" s="24">
        <v>16</v>
      </c>
      <c r="D28" s="24">
        <v>16</v>
      </c>
    </row>
    <row r="29" spans="1:4" ht="15">
      <c r="A29" s="5" t="s">
        <v>44</v>
      </c>
      <c r="B29" s="27">
        <v>2</v>
      </c>
      <c r="C29" s="27">
        <v>2</v>
      </c>
      <c r="D29" s="27">
        <v>2</v>
      </c>
    </row>
    <row r="30" spans="1:4" ht="45">
      <c r="A30" s="3" t="s">
        <v>45</v>
      </c>
      <c r="B30" s="24">
        <f>B31+10*LOG10(B28/B13)-B32</f>
        <v>13.030899869919438</v>
      </c>
      <c r="C30" s="24">
        <f>C31+10*LOG10(C28/C13)-C32</f>
        <v>13.030899869919438</v>
      </c>
      <c r="D30" s="24">
        <f>D31+10*LOG10(D28/D13)-D32</f>
        <v>13.030899869919438</v>
      </c>
    </row>
    <row r="31" spans="1:4" ht="15">
      <c r="A31" s="3" t="s">
        <v>46</v>
      </c>
      <c r="B31" s="24">
        <v>8</v>
      </c>
      <c r="C31" s="24">
        <v>8</v>
      </c>
      <c r="D31" s="24">
        <v>8</v>
      </c>
    </row>
    <row r="32" spans="1:4" ht="45">
      <c r="A32" s="5" t="s">
        <v>47</v>
      </c>
      <c r="B32" s="27">
        <v>4</v>
      </c>
      <c r="C32" s="27">
        <v>4</v>
      </c>
      <c r="D32" s="27">
        <v>4</v>
      </c>
    </row>
    <row r="33" spans="1:4" ht="28.5">
      <c r="A33" s="6" t="s">
        <v>86</v>
      </c>
      <c r="B33" s="28">
        <v>0</v>
      </c>
      <c r="C33" s="28">
        <v>0</v>
      </c>
      <c r="D33" s="28">
        <v>0</v>
      </c>
    </row>
    <row r="34" spans="1:4" ht="30">
      <c r="A34" s="3" t="s">
        <v>48</v>
      </c>
      <c r="B34" s="24">
        <v>3</v>
      </c>
      <c r="C34" s="24">
        <v>3</v>
      </c>
      <c r="D34" s="24">
        <v>3</v>
      </c>
    </row>
    <row r="35" spans="1:4" ht="15">
      <c r="A35" s="3" t="s">
        <v>49</v>
      </c>
      <c r="B35" s="24">
        <v>5</v>
      </c>
      <c r="C35" s="24">
        <v>5</v>
      </c>
      <c r="D35" s="24">
        <v>5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5" t="s">
        <v>51</v>
      </c>
      <c r="B37" s="27">
        <v>-999</v>
      </c>
      <c r="C37" s="27">
        <v>-999</v>
      </c>
      <c r="D37" s="27">
        <v>-999</v>
      </c>
    </row>
    <row r="38" spans="1:4" ht="15">
      <c r="A38" s="4" t="s">
        <v>53</v>
      </c>
      <c r="B38" s="24" t="s">
        <v>15</v>
      </c>
      <c r="C38" s="24" t="s">
        <v>15</v>
      </c>
      <c r="D38" s="24" t="s">
        <v>15</v>
      </c>
    </row>
    <row r="39" spans="1:4" ht="30">
      <c r="A39" s="3" t="s">
        <v>54</v>
      </c>
      <c r="B39" s="24">
        <f>10*LOG10(10^((B35+B36)/10)+10^(B37/10))</f>
        <v>-169.00000000000003</v>
      </c>
      <c r="C39" s="24">
        <f>10*LOG10(10^((C35+C36)/10)+10^(C37/10))</f>
        <v>-169.00000000000003</v>
      </c>
      <c r="D39" s="24">
        <f>10*LOG10(10^((D35+D36)/10)+10^(D37/10))</f>
        <v>-169.00000000000003</v>
      </c>
    </row>
    <row r="40" spans="1:4" ht="30">
      <c r="A40" s="3" t="s">
        <v>88</v>
      </c>
      <c r="B40" s="34" t="s">
        <v>15</v>
      </c>
      <c r="C40" s="34" t="s">
        <v>15</v>
      </c>
      <c r="D40" s="34" t="s">
        <v>15</v>
      </c>
    </row>
    <row r="41" spans="1:4" ht="15">
      <c r="A41" s="7" t="s">
        <v>56</v>
      </c>
      <c r="B41" s="27">
        <f>1*12*15*1000</f>
        <v>180000</v>
      </c>
      <c r="C41" s="27">
        <f>1*12*15*1000</f>
        <v>180000</v>
      </c>
      <c r="D41" s="27">
        <f>1*12*15*1000</f>
        <v>180000</v>
      </c>
    </row>
    <row r="42" spans="1:4" ht="15">
      <c r="A42" s="7" t="s">
        <v>58</v>
      </c>
      <c r="B42" s="24" t="s">
        <v>15</v>
      </c>
      <c r="C42" s="24" t="s">
        <v>15</v>
      </c>
      <c r="D42" s="24" t="s">
        <v>15</v>
      </c>
    </row>
    <row r="43" spans="1:4" ht="15">
      <c r="A43" s="3" t="s">
        <v>59</v>
      </c>
      <c r="B43" s="24">
        <f>B39+10*LOG10(B41)</f>
        <v>-116.44727494896696</v>
      </c>
      <c r="C43" s="24">
        <f>C39+10*LOG10(C41)</f>
        <v>-116.44727494896696</v>
      </c>
      <c r="D43" s="24">
        <f>D39+10*LOG10(D41)</f>
        <v>-116.44727494896696</v>
      </c>
    </row>
    <row r="44" spans="1:4" ht="15">
      <c r="A44" s="3" t="s">
        <v>60</v>
      </c>
      <c r="B44" s="34" t="s">
        <v>15</v>
      </c>
      <c r="C44" s="34" t="s">
        <v>15</v>
      </c>
      <c r="D44" s="34" t="s">
        <v>15</v>
      </c>
    </row>
    <row r="45" spans="1:4" ht="15">
      <c r="A45" s="6" t="s">
        <v>61</v>
      </c>
      <c r="B45" s="28">
        <v>-0.91</v>
      </c>
      <c r="C45" s="28">
        <v>-0.91</v>
      </c>
      <c r="D45" s="28">
        <v>-0.87</v>
      </c>
    </row>
    <row r="46" spans="1:4" ht="15">
      <c r="A46" s="7" t="s">
        <v>63</v>
      </c>
      <c r="B46" s="24" t="s">
        <v>15</v>
      </c>
      <c r="C46" s="24" t="s">
        <v>15</v>
      </c>
      <c r="D46" s="24" t="s">
        <v>15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>
        <v>0</v>
      </c>
      <c r="C48" s="24">
        <v>0</v>
      </c>
      <c r="D48" s="24">
        <v>0</v>
      </c>
    </row>
    <row r="49" spans="1:4" ht="33.75" customHeight="1">
      <c r="A49" s="3" t="s">
        <v>67</v>
      </c>
      <c r="B49" s="34" t="s">
        <v>15</v>
      </c>
      <c r="C49" s="34" t="s">
        <v>15</v>
      </c>
      <c r="D49" s="34" t="s">
        <v>15</v>
      </c>
    </row>
    <row r="50" spans="1:4" ht="30">
      <c r="A50" s="3" t="s">
        <v>68</v>
      </c>
      <c r="B50" s="24">
        <f>B43+B45+B47-B48</f>
        <v>-115.35727494896696</v>
      </c>
      <c r="C50" s="24">
        <f>C43+C45+C47-C48</f>
        <v>-115.35727494896696</v>
      </c>
      <c r="D50" s="24">
        <f>D43+D45+D47-D48</f>
        <v>-115.31727494896697</v>
      </c>
    </row>
    <row r="51" spans="1:4" ht="30">
      <c r="A51" s="3" t="s">
        <v>70</v>
      </c>
      <c r="B51" s="24" t="s">
        <v>15</v>
      </c>
      <c r="C51" s="24" t="s">
        <v>15</v>
      </c>
      <c r="D51" s="24" t="s">
        <v>15</v>
      </c>
    </row>
    <row r="52" spans="1:4" ht="30">
      <c r="A52" s="8" t="s">
        <v>71</v>
      </c>
      <c r="B52" s="29">
        <f>B25+B30+B33-B34-B50</f>
        <v>147.3881748188864</v>
      </c>
      <c r="C52" s="29">
        <f>C25+C30+C33-C34-C50</f>
        <v>147.3881748188864</v>
      </c>
      <c r="D52" s="29">
        <f>D25+D30+D33-D34-D50</f>
        <v>147.34817481888641</v>
      </c>
    </row>
    <row r="53" spans="1:4" ht="30">
      <c r="A53" s="9" t="s">
        <v>72</v>
      </c>
      <c r="B53" s="32" t="s">
        <v>15</v>
      </c>
      <c r="C53" s="32" t="s">
        <v>15</v>
      </c>
      <c r="D53" s="32" t="s">
        <v>15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5" t="s">
        <v>75</v>
      </c>
      <c r="B56" s="27">
        <v>8.4499999999999993</v>
      </c>
      <c r="C56" s="27">
        <v>8.4499999999999993</v>
      </c>
      <c r="D56" s="27">
        <v>8.4499999999999993</v>
      </c>
    </row>
    <row r="57" spans="1:4" ht="30">
      <c r="A57" s="4" t="s">
        <v>76</v>
      </c>
      <c r="B57" s="34" t="s">
        <v>15</v>
      </c>
      <c r="C57" s="34" t="s">
        <v>15</v>
      </c>
      <c r="D57" s="34" t="s">
        <v>15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8" t="s">
        <v>89</v>
      </c>
      <c r="B61" s="29">
        <f>B52-B56+B58-B59+B60</f>
        <v>126.43817481888641</v>
      </c>
      <c r="C61" s="29">
        <f>C52-C56+C58-C59+C60</f>
        <v>126.43817481888641</v>
      </c>
      <c r="D61" s="29">
        <f>D52-D56+D58-D59+D60</f>
        <v>126.39817481888642</v>
      </c>
    </row>
    <row r="62" spans="1:4" ht="30">
      <c r="A62" s="9" t="s">
        <v>90</v>
      </c>
      <c r="B62" s="32" t="s">
        <v>15</v>
      </c>
      <c r="C62" s="32" t="s">
        <v>15</v>
      </c>
      <c r="D62" s="32" t="s">
        <v>15</v>
      </c>
    </row>
    <row r="63" spans="1:4">
      <c r="C63" s="35"/>
      <c r="D63" s="35"/>
    </row>
    <row r="64" spans="1:4" ht="15">
      <c r="A64" s="8" t="s">
        <v>82</v>
      </c>
      <c r="B64" s="29">
        <f>B17+B22-B50+B21+B33</f>
        <v>138.35727494896696</v>
      </c>
      <c r="C64" s="29">
        <f>C17+C22-C50+C21+C33</f>
        <v>138.35727494896696</v>
      </c>
      <c r="D64" s="29">
        <f>D17+D22-D50+D21+D33</f>
        <v>138.31727494896697</v>
      </c>
    </row>
    <row r="65" spans="1:4" ht="15">
      <c r="A65" s="9" t="s">
        <v>83</v>
      </c>
      <c r="B65" s="32" t="s">
        <v>15</v>
      </c>
      <c r="C65" s="32" t="s">
        <v>15</v>
      </c>
      <c r="D65" s="32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24">
        <v>100000</v>
      </c>
      <c r="C6" s="24">
        <v>100000</v>
      </c>
      <c r="D6" s="24">
        <v>100000</v>
      </c>
    </row>
    <row r="7" spans="1:4" ht="15">
      <c r="A7" s="3" t="s">
        <v>17</v>
      </c>
      <c r="B7" s="34" t="s">
        <v>15</v>
      </c>
      <c r="C7" s="34" t="s">
        <v>15</v>
      </c>
      <c r="D7" s="34" t="s">
        <v>15</v>
      </c>
    </row>
    <row r="8" spans="1:4" ht="15">
      <c r="A8" s="3" t="s">
        <v>18</v>
      </c>
      <c r="B8" s="25">
        <v>0.1</v>
      </c>
      <c r="C8" s="25">
        <v>0.1</v>
      </c>
      <c r="D8" s="25">
        <v>0.1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</v>
      </c>
      <c r="C12" s="24">
        <v>1</v>
      </c>
      <c r="D12" s="24">
        <v>1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4" t="s">
        <v>25</v>
      </c>
      <c r="B14" s="24">
        <v>1</v>
      </c>
      <c r="C14" s="24">
        <v>1</v>
      </c>
      <c r="D14" s="24">
        <v>1</v>
      </c>
    </row>
    <row r="15" spans="1:4" ht="15">
      <c r="A15" s="3" t="s">
        <v>26</v>
      </c>
      <c r="B15" s="24" t="s">
        <v>15</v>
      </c>
      <c r="C15" s="24" t="s">
        <v>15</v>
      </c>
      <c r="D15" s="24" t="s">
        <v>15</v>
      </c>
    </row>
    <row r="16" spans="1:4" ht="15">
      <c r="A16" s="3" t="s">
        <v>27</v>
      </c>
      <c r="B16" s="24">
        <v>23</v>
      </c>
      <c r="C16" s="24">
        <v>23</v>
      </c>
      <c r="D16" s="24">
        <v>23</v>
      </c>
    </row>
    <row r="17" spans="1:4" ht="30">
      <c r="A17" s="3" t="s">
        <v>29</v>
      </c>
      <c r="B17" s="24">
        <v>23</v>
      </c>
      <c r="C17" s="24">
        <v>23</v>
      </c>
      <c r="D17" s="24">
        <v>23</v>
      </c>
    </row>
    <row r="18" spans="1:4" ht="45">
      <c r="A18" s="4" t="s">
        <v>30</v>
      </c>
      <c r="B18" s="24">
        <f>B19+10*LOG10(B12/B14)-B20</f>
        <v>0</v>
      </c>
      <c r="C18" s="24">
        <f>C19+10*LOG10(C12/C14)-C20</f>
        <v>0</v>
      </c>
      <c r="D18" s="24">
        <f>D19+10*LOG10(D12/D14)-D20</f>
        <v>0</v>
      </c>
    </row>
    <row r="19" spans="1:4" ht="15">
      <c r="A19" s="3" t="s">
        <v>31</v>
      </c>
      <c r="B19" s="24">
        <v>0</v>
      </c>
      <c r="C19" s="48">
        <v>0</v>
      </c>
      <c r="D19" s="48">
        <v>0</v>
      </c>
    </row>
    <row r="20" spans="1:4" ht="45">
      <c r="A20" s="4" t="s">
        <v>32</v>
      </c>
      <c r="B20" s="24">
        <v>0</v>
      </c>
      <c r="C20" s="24">
        <v>0</v>
      </c>
      <c r="D20" s="24">
        <v>0</v>
      </c>
    </row>
    <row r="21" spans="1:4" ht="61.5" customHeight="1">
      <c r="A21" s="4" t="s">
        <v>33</v>
      </c>
      <c r="B21" s="24">
        <v>0</v>
      </c>
      <c r="C21" s="24">
        <v>0</v>
      </c>
      <c r="D21" s="24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1</v>
      </c>
      <c r="C24" s="24">
        <v>1</v>
      </c>
      <c r="D24" s="24">
        <v>1</v>
      </c>
    </row>
    <row r="25" spans="1:4" ht="15">
      <c r="A25" s="3" t="s">
        <v>39</v>
      </c>
      <c r="B25" s="34" t="s">
        <v>15</v>
      </c>
      <c r="C25" s="34" t="s">
        <v>15</v>
      </c>
      <c r="D25" s="34" t="s">
        <v>15</v>
      </c>
    </row>
    <row r="26" spans="1:4" ht="15">
      <c r="A26" s="3" t="s">
        <v>41</v>
      </c>
      <c r="B26" s="24">
        <f>B17+B18+B21-B23-B24</f>
        <v>22</v>
      </c>
      <c r="C26" s="24">
        <f>C17+C18+C21-C23-C24</f>
        <v>22</v>
      </c>
      <c r="D26" s="24">
        <f>D17+D18+D21-D23-D24</f>
        <v>22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91</v>
      </c>
      <c r="B28" s="24">
        <v>16</v>
      </c>
      <c r="C28" s="24">
        <v>16</v>
      </c>
      <c r="D28" s="24">
        <v>16</v>
      </c>
    </row>
    <row r="29" spans="1:4" ht="15">
      <c r="A29" s="5" t="s">
        <v>44</v>
      </c>
      <c r="B29" s="27">
        <v>2</v>
      </c>
      <c r="C29" s="27">
        <v>2</v>
      </c>
      <c r="D29" s="27">
        <v>2</v>
      </c>
    </row>
    <row r="30" spans="1:4" ht="45">
      <c r="A30" s="3" t="s">
        <v>45</v>
      </c>
      <c r="B30" s="24">
        <f>B31+10*LOG10(B28/B13)-B32</f>
        <v>13.030899869919438</v>
      </c>
      <c r="C30" s="24">
        <f>C31+10*LOG10(C28/C13)-C32</f>
        <v>13.030899869919438</v>
      </c>
      <c r="D30" s="24">
        <f>D31+10*LOG10(D28/D13)-D32</f>
        <v>13.030899869919438</v>
      </c>
    </row>
    <row r="31" spans="1:4" ht="15">
      <c r="A31" s="3" t="s">
        <v>46</v>
      </c>
      <c r="B31" s="24">
        <v>8</v>
      </c>
      <c r="C31" s="24">
        <v>8</v>
      </c>
      <c r="D31" s="24">
        <v>8</v>
      </c>
    </row>
    <row r="32" spans="1:4" ht="45">
      <c r="A32" s="5" t="s">
        <v>47</v>
      </c>
      <c r="B32" s="27">
        <v>4</v>
      </c>
      <c r="C32" s="27">
        <v>4</v>
      </c>
      <c r="D32" s="27">
        <v>4</v>
      </c>
    </row>
    <row r="33" spans="1:4" ht="28.5">
      <c r="A33" s="6" t="s">
        <v>86</v>
      </c>
      <c r="B33" s="28">
        <v>0</v>
      </c>
      <c r="C33" s="28">
        <v>0</v>
      </c>
      <c r="D33" s="28">
        <v>0</v>
      </c>
    </row>
    <row r="34" spans="1:4" ht="30">
      <c r="A34" s="3" t="s">
        <v>48</v>
      </c>
      <c r="B34" s="24">
        <v>3</v>
      </c>
      <c r="C34" s="24">
        <v>3</v>
      </c>
      <c r="D34" s="24">
        <v>3</v>
      </c>
    </row>
    <row r="35" spans="1:4" ht="15">
      <c r="A35" s="3" t="s">
        <v>49</v>
      </c>
      <c r="B35" s="24">
        <v>5</v>
      </c>
      <c r="C35" s="24">
        <v>5</v>
      </c>
      <c r="D35" s="24">
        <v>5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4" t="s">
        <v>51</v>
      </c>
      <c r="B37" s="24" t="s">
        <v>15</v>
      </c>
      <c r="C37" s="24" t="s">
        <v>15</v>
      </c>
      <c r="D37" s="24" t="s">
        <v>15</v>
      </c>
    </row>
    <row r="38" spans="1:4" ht="15">
      <c r="A38" s="5" t="s">
        <v>53</v>
      </c>
      <c r="B38" s="27">
        <v>-999</v>
      </c>
      <c r="C38" s="27">
        <v>-999</v>
      </c>
      <c r="D38" s="27">
        <v>-999</v>
      </c>
    </row>
    <row r="39" spans="1:4" ht="30">
      <c r="A39" s="3" t="s">
        <v>54</v>
      </c>
      <c r="B39" s="34" t="s">
        <v>15</v>
      </c>
      <c r="C39" s="34" t="s">
        <v>15</v>
      </c>
      <c r="D39" s="34" t="s">
        <v>15</v>
      </c>
    </row>
    <row r="40" spans="1:4" ht="30">
      <c r="A40" s="3" t="s">
        <v>88</v>
      </c>
      <c r="B40" s="24">
        <f>10*LOG10(10^((B35+B36)/10)+10^(B38/10))</f>
        <v>-169.00000000000003</v>
      </c>
      <c r="C40" s="24">
        <f>10*LOG10(10^((C35+C36)/10)+10^(C38/10))</f>
        <v>-169.00000000000003</v>
      </c>
      <c r="D40" s="24">
        <f>10*LOG10(10^((D35+D36)/10)+10^(D38/10))</f>
        <v>-169.00000000000003</v>
      </c>
    </row>
    <row r="41" spans="1:4" ht="15">
      <c r="A41" s="7" t="s">
        <v>56</v>
      </c>
      <c r="B41" s="24" t="s">
        <v>15</v>
      </c>
      <c r="C41" s="24" t="s">
        <v>15</v>
      </c>
      <c r="D41" s="24" t="s">
        <v>15</v>
      </c>
    </row>
    <row r="42" spans="1:4" ht="15">
      <c r="A42" s="6" t="s">
        <v>58</v>
      </c>
      <c r="B42" s="28">
        <f>4*180*1000</f>
        <v>720000</v>
      </c>
      <c r="C42" s="28">
        <f>4*180*1000</f>
        <v>720000</v>
      </c>
      <c r="D42" s="28">
        <f>4*180*1000</f>
        <v>720000</v>
      </c>
    </row>
    <row r="43" spans="1:4" ht="15">
      <c r="A43" s="3" t="s">
        <v>59</v>
      </c>
      <c r="B43" s="34" t="s">
        <v>15</v>
      </c>
      <c r="C43" s="34" t="s">
        <v>15</v>
      </c>
      <c r="D43" s="34" t="s">
        <v>15</v>
      </c>
    </row>
    <row r="44" spans="1:4" ht="15">
      <c r="A44" s="3" t="s">
        <v>60</v>
      </c>
      <c r="B44" s="24">
        <f>B40+10*LOG10(B42)</f>
        <v>-110.42667503568734</v>
      </c>
      <c r="C44" s="24">
        <f>C40+10*LOG10(C42)</f>
        <v>-110.42667503568734</v>
      </c>
      <c r="D44" s="24">
        <f>D40+10*LOG10(D42)</f>
        <v>-110.42667503568734</v>
      </c>
    </row>
    <row r="45" spans="1:4" ht="15">
      <c r="A45" s="7" t="s">
        <v>61</v>
      </c>
      <c r="B45" s="24" t="s">
        <v>15</v>
      </c>
      <c r="C45" s="24" t="s">
        <v>15</v>
      </c>
      <c r="D45" s="24" t="s">
        <v>15</v>
      </c>
    </row>
    <row r="46" spans="1:4" ht="15">
      <c r="A46" s="6" t="s">
        <v>63</v>
      </c>
      <c r="B46" s="28">
        <v>-1</v>
      </c>
      <c r="C46" s="28">
        <v>-1</v>
      </c>
      <c r="D46" s="28">
        <v>-1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 t="s">
        <v>15</v>
      </c>
      <c r="C48" s="24" t="s">
        <v>15</v>
      </c>
      <c r="D48" s="24" t="s">
        <v>15</v>
      </c>
    </row>
    <row r="49" spans="1:4" ht="33.75" customHeight="1">
      <c r="A49" s="3" t="s">
        <v>67</v>
      </c>
      <c r="B49" s="24">
        <v>0</v>
      </c>
      <c r="C49" s="24">
        <v>0</v>
      </c>
      <c r="D49" s="24">
        <v>0</v>
      </c>
    </row>
    <row r="50" spans="1:4" ht="30">
      <c r="A50" s="3" t="s">
        <v>68</v>
      </c>
      <c r="B50" s="34" t="s">
        <v>15</v>
      </c>
      <c r="C50" s="34" t="s">
        <v>15</v>
      </c>
      <c r="D50" s="34" t="s">
        <v>15</v>
      </c>
    </row>
    <row r="51" spans="1:4" ht="30">
      <c r="A51" s="3" t="s">
        <v>70</v>
      </c>
      <c r="B51" s="24">
        <f>B44+B46+B47-B49</f>
        <v>-109.42667503568734</v>
      </c>
      <c r="C51" s="24">
        <f>C44+C46+C47-C49</f>
        <v>-109.42667503568734</v>
      </c>
      <c r="D51" s="24">
        <f>D44+D46+D47-D49</f>
        <v>-109.42667503568734</v>
      </c>
    </row>
    <row r="52" spans="1:4" ht="30">
      <c r="A52" s="9" t="s">
        <v>71</v>
      </c>
      <c r="B52" s="32" t="s">
        <v>15</v>
      </c>
      <c r="C52" s="32" t="s">
        <v>15</v>
      </c>
      <c r="D52" s="32" t="s">
        <v>15</v>
      </c>
    </row>
    <row r="53" spans="1:4" ht="30">
      <c r="A53" s="8" t="s">
        <v>72</v>
      </c>
      <c r="B53" s="29">
        <f>B26+B30+B33-B34-B51</f>
        <v>141.45757490560678</v>
      </c>
      <c r="C53" s="29">
        <f>C26+C30+C33-C34-C51</f>
        <v>141.45757490560678</v>
      </c>
      <c r="D53" s="29">
        <f>D26+D30+D33-D34-D51</f>
        <v>141.45757490560678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4" t="s">
        <v>75</v>
      </c>
      <c r="B56" s="34" t="s">
        <v>15</v>
      </c>
      <c r="C56" s="34" t="s">
        <v>15</v>
      </c>
      <c r="D56" s="34" t="s">
        <v>15</v>
      </c>
    </row>
    <row r="57" spans="1:4" ht="30">
      <c r="A57" s="5" t="s">
        <v>76</v>
      </c>
      <c r="B57" s="27">
        <v>5.13</v>
      </c>
      <c r="C57" s="27">
        <v>5.13</v>
      </c>
      <c r="D57" s="27">
        <v>5.13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9" t="s">
        <v>89</v>
      </c>
      <c r="B61" s="32" t="s">
        <v>15</v>
      </c>
      <c r="C61" s="32" t="s">
        <v>15</v>
      </c>
      <c r="D61" s="32" t="s">
        <v>15</v>
      </c>
    </row>
    <row r="62" spans="1:4" ht="30">
      <c r="A62" s="8" t="s">
        <v>90</v>
      </c>
      <c r="B62" s="29">
        <f>B53-B57+B58-B59+B60</f>
        <v>123.82757490560678</v>
      </c>
      <c r="C62" s="29">
        <f>C53-C57+C58-C59+C60</f>
        <v>123.82757490560678</v>
      </c>
      <c r="D62" s="29">
        <f>D53-D57+D58-D59+D60</f>
        <v>123.82757490560678</v>
      </c>
    </row>
    <row r="63" spans="1:4">
      <c r="B63" s="36"/>
      <c r="C63" s="36"/>
      <c r="D63" s="36"/>
    </row>
    <row r="64" spans="1:4" ht="15">
      <c r="A64" s="9" t="s">
        <v>82</v>
      </c>
      <c r="B64" s="32" t="s">
        <v>15</v>
      </c>
      <c r="C64" s="32" t="s">
        <v>15</v>
      </c>
      <c r="D64" s="32" t="s">
        <v>15</v>
      </c>
    </row>
    <row r="65" spans="1:4" ht="15">
      <c r="A65" s="8" t="s">
        <v>83</v>
      </c>
      <c r="B65" s="29">
        <f>B17-B23-B51+B21+B33</f>
        <v>132.42667503568734</v>
      </c>
      <c r="C65" s="29">
        <f>C17-C23-C51+C21+C33</f>
        <v>132.42667503568734</v>
      </c>
      <c r="D65" s="29">
        <f>D17-D23-D51+D21+D33</f>
        <v>132.42667503568734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3" customWidth="1"/>
    <col min="2" max="2" width="15.625" style="35" customWidth="1"/>
    <col min="3" max="4" width="15.625" style="33" customWidth="1"/>
    <col min="5" max="16384" width="9" style="33"/>
  </cols>
  <sheetData>
    <row r="1" spans="1:4" ht="14.25" customHeight="1">
      <c r="A1" s="1"/>
      <c r="B1" s="89" t="s">
        <v>93</v>
      </c>
      <c r="C1" s="89"/>
      <c r="D1" s="89"/>
    </row>
    <row r="2" spans="1:4" ht="42.75">
      <c r="A2" s="2" t="s">
        <v>10</v>
      </c>
      <c r="B2" s="30" t="s">
        <v>85</v>
      </c>
      <c r="C2" s="40" t="s">
        <v>98</v>
      </c>
      <c r="D2" s="31" t="s">
        <v>99</v>
      </c>
    </row>
    <row r="3" spans="1:4" ht="15">
      <c r="A3" s="3" t="s">
        <v>11</v>
      </c>
      <c r="B3" s="24">
        <v>0.7</v>
      </c>
      <c r="C3" s="24">
        <v>0.7</v>
      </c>
      <c r="D3" s="24">
        <v>0.7</v>
      </c>
    </row>
    <row r="4" spans="1:4" ht="15">
      <c r="A4" s="3" t="s">
        <v>13</v>
      </c>
      <c r="B4" s="24">
        <v>20</v>
      </c>
      <c r="C4" s="24">
        <v>20</v>
      </c>
      <c r="D4" s="24">
        <v>20</v>
      </c>
    </row>
    <row r="5" spans="1:4" ht="15">
      <c r="A5" s="3" t="s">
        <v>14</v>
      </c>
      <c r="B5" s="34" t="s">
        <v>15</v>
      </c>
      <c r="C5" s="34" t="s">
        <v>15</v>
      </c>
      <c r="D5" s="34" t="s">
        <v>15</v>
      </c>
    </row>
    <row r="6" spans="1:4" ht="15">
      <c r="A6" s="3" t="s">
        <v>16</v>
      </c>
      <c r="B6" s="34" t="s">
        <v>15</v>
      </c>
      <c r="C6" s="34" t="s">
        <v>15</v>
      </c>
      <c r="D6" s="34" t="s">
        <v>15</v>
      </c>
    </row>
    <row r="7" spans="1:4" ht="15">
      <c r="A7" s="3" t="s">
        <v>17</v>
      </c>
      <c r="B7" s="34" t="s">
        <v>15</v>
      </c>
      <c r="C7" s="34" t="s">
        <v>15</v>
      </c>
      <c r="D7" s="34" t="s">
        <v>15</v>
      </c>
    </row>
    <row r="8" spans="1:4" ht="15">
      <c r="A8" s="3" t="s">
        <v>18</v>
      </c>
      <c r="B8" s="25">
        <v>0.1</v>
      </c>
      <c r="C8" s="25">
        <v>0.1</v>
      </c>
      <c r="D8" s="25">
        <v>0.1</v>
      </c>
    </row>
    <row r="9" spans="1:4" ht="15">
      <c r="A9" s="3" t="s">
        <v>19</v>
      </c>
      <c r="B9" s="24" t="s">
        <v>20</v>
      </c>
      <c r="C9" s="24" t="s">
        <v>20</v>
      </c>
      <c r="D9" s="24" t="s">
        <v>20</v>
      </c>
    </row>
    <row r="10" spans="1:4" ht="15">
      <c r="A10" s="3" t="s">
        <v>21</v>
      </c>
      <c r="B10" s="24">
        <v>3</v>
      </c>
      <c r="C10" s="24">
        <v>3</v>
      </c>
      <c r="D10" s="24">
        <v>3</v>
      </c>
    </row>
    <row r="11" spans="1:4">
      <c r="A11" s="2" t="s">
        <v>22</v>
      </c>
      <c r="B11" s="26"/>
      <c r="C11" s="26"/>
      <c r="D11" s="26"/>
    </row>
    <row r="12" spans="1:4" ht="15" customHeight="1">
      <c r="A12" s="3" t="s">
        <v>23</v>
      </c>
      <c r="B12" s="24">
        <v>1</v>
      </c>
      <c r="C12" s="24">
        <v>1</v>
      </c>
      <c r="D12" s="24">
        <v>1</v>
      </c>
    </row>
    <row r="13" spans="1:4" ht="15">
      <c r="A13" s="5" t="s">
        <v>24</v>
      </c>
      <c r="B13" s="27">
        <v>2</v>
      </c>
      <c r="C13" s="27">
        <v>2</v>
      </c>
      <c r="D13" s="27">
        <v>2</v>
      </c>
    </row>
    <row r="14" spans="1:4" ht="15">
      <c r="A14" s="4" t="s">
        <v>25</v>
      </c>
      <c r="B14" s="24">
        <v>1</v>
      </c>
      <c r="C14" s="24">
        <v>1</v>
      </c>
      <c r="D14" s="24">
        <v>1</v>
      </c>
    </row>
    <row r="15" spans="1:4" ht="15">
      <c r="A15" s="3" t="s">
        <v>26</v>
      </c>
      <c r="B15" s="24" t="s">
        <v>15</v>
      </c>
      <c r="C15" s="24" t="s">
        <v>15</v>
      </c>
      <c r="D15" s="24" t="s">
        <v>15</v>
      </c>
    </row>
    <row r="16" spans="1:4" ht="15">
      <c r="A16" s="3" t="s">
        <v>27</v>
      </c>
      <c r="B16" s="24">
        <v>23</v>
      </c>
      <c r="C16" s="24">
        <v>23</v>
      </c>
      <c r="D16" s="24">
        <v>23</v>
      </c>
    </row>
    <row r="17" spans="1:4" ht="30">
      <c r="A17" s="3" t="s">
        <v>29</v>
      </c>
      <c r="B17" s="24">
        <v>23</v>
      </c>
      <c r="C17" s="24">
        <v>23</v>
      </c>
      <c r="D17" s="24">
        <v>23</v>
      </c>
    </row>
    <row r="18" spans="1:4" ht="45">
      <c r="A18" s="4" t="s">
        <v>30</v>
      </c>
      <c r="B18" s="24">
        <f t="shared" ref="B18:D18" si="0">B19+10*LOG10(B12/B14)-B20</f>
        <v>0</v>
      </c>
      <c r="C18" s="24">
        <f t="shared" ref="C18" si="1">C19+10*LOG10(C12/C14)-C20</f>
        <v>0</v>
      </c>
      <c r="D18" s="24">
        <f t="shared" si="0"/>
        <v>0</v>
      </c>
    </row>
    <row r="19" spans="1:4" ht="15">
      <c r="A19" s="3" t="s">
        <v>31</v>
      </c>
      <c r="B19" s="24">
        <v>0</v>
      </c>
      <c r="C19" s="48">
        <v>0</v>
      </c>
      <c r="D19" s="48">
        <v>0</v>
      </c>
    </row>
    <row r="20" spans="1:4" ht="45">
      <c r="A20" s="4" t="s">
        <v>32</v>
      </c>
      <c r="B20" s="24">
        <v>0</v>
      </c>
      <c r="C20" s="24">
        <v>0</v>
      </c>
      <c r="D20" s="24">
        <v>0</v>
      </c>
    </row>
    <row r="21" spans="1:4" ht="61.5" customHeight="1">
      <c r="A21" s="4" t="s">
        <v>33</v>
      </c>
      <c r="B21" s="24">
        <v>0</v>
      </c>
      <c r="C21" s="24">
        <v>0</v>
      </c>
      <c r="D21" s="24">
        <v>0</v>
      </c>
    </row>
    <row r="22" spans="1:4" ht="15">
      <c r="A22" s="3" t="s">
        <v>35</v>
      </c>
      <c r="B22" s="24">
        <v>0</v>
      </c>
      <c r="C22" s="24">
        <v>0</v>
      </c>
      <c r="D22" s="24">
        <v>0</v>
      </c>
    </row>
    <row r="23" spans="1:4" ht="15">
      <c r="A23" s="3" t="s">
        <v>37</v>
      </c>
      <c r="B23" s="24">
        <v>0</v>
      </c>
      <c r="C23" s="24">
        <v>0</v>
      </c>
      <c r="D23" s="24">
        <v>0</v>
      </c>
    </row>
    <row r="24" spans="1:4" ht="30">
      <c r="A24" s="3" t="s">
        <v>38</v>
      </c>
      <c r="B24" s="24">
        <v>1</v>
      </c>
      <c r="C24" s="24">
        <v>1</v>
      </c>
      <c r="D24" s="24">
        <v>1</v>
      </c>
    </row>
    <row r="25" spans="1:4" ht="15">
      <c r="A25" s="3" t="s">
        <v>39</v>
      </c>
      <c r="B25" s="34" t="s">
        <v>15</v>
      </c>
      <c r="C25" s="34" t="s">
        <v>15</v>
      </c>
      <c r="D25" s="34" t="s">
        <v>15</v>
      </c>
    </row>
    <row r="26" spans="1:4" ht="15">
      <c r="A26" s="3" t="s">
        <v>41</v>
      </c>
      <c r="B26" s="24">
        <f t="shared" ref="B26:D26" si="2">B17+B18+B21-B23-B24</f>
        <v>22</v>
      </c>
      <c r="C26" s="24">
        <f t="shared" ref="C26" si="3">C17+C18+C21-C23-C24</f>
        <v>22</v>
      </c>
      <c r="D26" s="24">
        <f t="shared" si="2"/>
        <v>22</v>
      </c>
    </row>
    <row r="27" spans="1:4">
      <c r="A27" s="2" t="s">
        <v>42</v>
      </c>
      <c r="B27" s="26"/>
      <c r="C27" s="26"/>
      <c r="D27" s="26"/>
    </row>
    <row r="28" spans="1:4" ht="15">
      <c r="A28" s="3" t="s">
        <v>91</v>
      </c>
      <c r="B28" s="24">
        <v>16</v>
      </c>
      <c r="C28" s="24">
        <v>16</v>
      </c>
      <c r="D28" s="24">
        <v>16</v>
      </c>
    </row>
    <row r="29" spans="1:4" ht="15">
      <c r="A29" s="5" t="s">
        <v>44</v>
      </c>
      <c r="B29" s="27">
        <v>2</v>
      </c>
      <c r="C29" s="27">
        <v>2</v>
      </c>
      <c r="D29" s="27">
        <v>2</v>
      </c>
    </row>
    <row r="30" spans="1:4" ht="45">
      <c r="A30" s="3" t="s">
        <v>45</v>
      </c>
      <c r="B30" s="24">
        <f t="shared" ref="B30:D30" si="4">B31+10*LOG10(B28/B13)-B32</f>
        <v>13.030899869919438</v>
      </c>
      <c r="C30" s="24">
        <f t="shared" ref="C30" si="5">C31+10*LOG10(C28/C13)-C32</f>
        <v>13.030899869919438</v>
      </c>
      <c r="D30" s="24">
        <f t="shared" si="4"/>
        <v>13.030899869919438</v>
      </c>
    </row>
    <row r="31" spans="1:4" ht="15">
      <c r="A31" s="3" t="s">
        <v>46</v>
      </c>
      <c r="B31" s="24">
        <v>8</v>
      </c>
      <c r="C31" s="24">
        <v>8</v>
      </c>
      <c r="D31" s="24">
        <v>8</v>
      </c>
    </row>
    <row r="32" spans="1:4" ht="45">
      <c r="A32" s="5" t="s">
        <v>47</v>
      </c>
      <c r="B32" s="27">
        <v>4</v>
      </c>
      <c r="C32" s="27">
        <v>4</v>
      </c>
      <c r="D32" s="27">
        <v>4</v>
      </c>
    </row>
    <row r="33" spans="1:4" ht="28.5">
      <c r="A33" s="6" t="s">
        <v>86</v>
      </c>
      <c r="B33" s="28">
        <v>0</v>
      </c>
      <c r="C33" s="28">
        <v>0</v>
      </c>
      <c r="D33" s="28">
        <v>0</v>
      </c>
    </row>
    <row r="34" spans="1:4" ht="30">
      <c r="A34" s="3" t="s">
        <v>48</v>
      </c>
      <c r="B34" s="24">
        <v>3</v>
      </c>
      <c r="C34" s="24">
        <v>3</v>
      </c>
      <c r="D34" s="24">
        <v>3</v>
      </c>
    </row>
    <row r="35" spans="1:4" ht="15">
      <c r="A35" s="3" t="s">
        <v>49</v>
      </c>
      <c r="B35" s="24">
        <v>5</v>
      </c>
      <c r="C35" s="24">
        <v>5</v>
      </c>
      <c r="D35" s="24">
        <v>5</v>
      </c>
    </row>
    <row r="36" spans="1:4" ht="15">
      <c r="A36" s="3" t="s">
        <v>50</v>
      </c>
      <c r="B36" s="24">
        <v>-174</v>
      </c>
      <c r="C36" s="24">
        <v>-174</v>
      </c>
      <c r="D36" s="24">
        <v>-174</v>
      </c>
    </row>
    <row r="37" spans="1:4" ht="15">
      <c r="A37" s="4" t="s">
        <v>51</v>
      </c>
      <c r="B37" s="24" t="s">
        <v>15</v>
      </c>
      <c r="C37" s="24" t="s">
        <v>15</v>
      </c>
      <c r="D37" s="24" t="s">
        <v>15</v>
      </c>
    </row>
    <row r="38" spans="1:4" ht="15">
      <c r="A38" s="5" t="s">
        <v>53</v>
      </c>
      <c r="B38" s="27">
        <v>-999</v>
      </c>
      <c r="C38" s="27">
        <v>-999</v>
      </c>
      <c r="D38" s="27">
        <v>-999</v>
      </c>
    </row>
    <row r="39" spans="1:4" ht="30">
      <c r="A39" s="3" t="s">
        <v>54</v>
      </c>
      <c r="B39" s="34" t="s">
        <v>15</v>
      </c>
      <c r="C39" s="34" t="s">
        <v>15</v>
      </c>
      <c r="D39" s="34" t="s">
        <v>15</v>
      </c>
    </row>
    <row r="40" spans="1:4" ht="30">
      <c r="A40" s="3" t="s">
        <v>88</v>
      </c>
      <c r="B40" s="24">
        <f t="shared" ref="B40:D40" si="6">10*LOG10(10^((B35+B36)/10)+10^(B38/10))</f>
        <v>-169.00000000000003</v>
      </c>
      <c r="C40" s="24">
        <f t="shared" ref="C40" si="7">10*LOG10(10^((C35+C36)/10)+10^(C38/10))</f>
        <v>-169.00000000000003</v>
      </c>
      <c r="D40" s="24">
        <f t="shared" si="6"/>
        <v>-169.00000000000003</v>
      </c>
    </row>
    <row r="41" spans="1:4" ht="15">
      <c r="A41" s="7" t="s">
        <v>56</v>
      </c>
      <c r="B41" s="24" t="s">
        <v>15</v>
      </c>
      <c r="C41" s="24" t="s">
        <v>15</v>
      </c>
      <c r="D41" s="24" t="s">
        <v>15</v>
      </c>
    </row>
    <row r="42" spans="1:4" ht="15">
      <c r="A42" s="7" t="s">
        <v>58</v>
      </c>
      <c r="B42" s="27">
        <f t="shared" ref="B42:D42" si="8">2*180*1000</f>
        <v>360000</v>
      </c>
      <c r="C42" s="27">
        <f t="shared" si="8"/>
        <v>360000</v>
      </c>
      <c r="D42" s="27">
        <f t="shared" si="8"/>
        <v>360000</v>
      </c>
    </row>
    <row r="43" spans="1:4" ht="15">
      <c r="A43" s="3" t="s">
        <v>59</v>
      </c>
      <c r="B43" s="34" t="s">
        <v>15</v>
      </c>
      <c r="C43" s="34" t="s">
        <v>15</v>
      </c>
      <c r="D43" s="34" t="s">
        <v>15</v>
      </c>
    </row>
    <row r="44" spans="1:4" ht="15">
      <c r="A44" s="3" t="s">
        <v>60</v>
      </c>
      <c r="B44" s="24">
        <f t="shared" ref="B44:D44" si="9">B40+10*LOG10(B42)</f>
        <v>-113.43697499232715</v>
      </c>
      <c r="C44" s="24">
        <f t="shared" ref="C44" si="10">C40+10*LOG10(C42)</f>
        <v>-113.43697499232715</v>
      </c>
      <c r="D44" s="24">
        <f t="shared" si="9"/>
        <v>-113.43697499232715</v>
      </c>
    </row>
    <row r="45" spans="1:4" ht="15">
      <c r="A45" s="7" t="s">
        <v>61</v>
      </c>
      <c r="B45" s="24" t="s">
        <v>15</v>
      </c>
      <c r="C45" s="24" t="s">
        <v>15</v>
      </c>
      <c r="D45" s="24" t="s">
        <v>15</v>
      </c>
    </row>
    <row r="46" spans="1:4" ht="15">
      <c r="A46" s="6" t="s">
        <v>63</v>
      </c>
      <c r="B46" s="28">
        <v>-1.5</v>
      </c>
      <c r="C46" s="28">
        <v>-1.5</v>
      </c>
      <c r="D46" s="28">
        <v>-1.5</v>
      </c>
    </row>
    <row r="47" spans="1:4" ht="15">
      <c r="A47" s="3" t="s">
        <v>64</v>
      </c>
      <c r="B47" s="24">
        <v>2</v>
      </c>
      <c r="C47" s="24">
        <v>2</v>
      </c>
      <c r="D47" s="24">
        <v>2</v>
      </c>
    </row>
    <row r="48" spans="1:4" ht="30">
      <c r="A48" s="3" t="s">
        <v>65</v>
      </c>
      <c r="B48" s="24" t="s">
        <v>15</v>
      </c>
      <c r="C48" s="24" t="s">
        <v>15</v>
      </c>
      <c r="D48" s="24" t="s">
        <v>15</v>
      </c>
    </row>
    <row r="49" spans="1:4" ht="33.75" customHeight="1">
      <c r="A49" s="3" t="s">
        <v>67</v>
      </c>
      <c r="B49" s="24">
        <v>0</v>
      </c>
      <c r="C49" s="24">
        <v>0</v>
      </c>
      <c r="D49" s="24">
        <v>0</v>
      </c>
    </row>
    <row r="50" spans="1:4" ht="30">
      <c r="A50" s="3" t="s">
        <v>68</v>
      </c>
      <c r="B50" s="34" t="s">
        <v>15</v>
      </c>
      <c r="C50" s="34" t="s">
        <v>15</v>
      </c>
      <c r="D50" s="34" t="s">
        <v>15</v>
      </c>
    </row>
    <row r="51" spans="1:4" ht="30">
      <c r="A51" s="3" t="s">
        <v>70</v>
      </c>
      <c r="B51" s="24">
        <f t="shared" ref="B51:D51" si="11">B44+B46+B47-B49</f>
        <v>-112.93697499232715</v>
      </c>
      <c r="C51" s="24">
        <f t="shared" ref="C51" si="12">C44+C46+C47-C49</f>
        <v>-112.93697499232715</v>
      </c>
      <c r="D51" s="24">
        <f t="shared" si="11"/>
        <v>-112.93697499232715</v>
      </c>
    </row>
    <row r="52" spans="1:4" ht="30">
      <c r="A52" s="9" t="s">
        <v>71</v>
      </c>
      <c r="B52" s="32" t="s">
        <v>15</v>
      </c>
      <c r="C52" s="32" t="s">
        <v>15</v>
      </c>
      <c r="D52" s="32" t="s">
        <v>15</v>
      </c>
    </row>
    <row r="53" spans="1:4" ht="30">
      <c r="A53" s="8" t="s">
        <v>72</v>
      </c>
      <c r="B53" s="29">
        <f t="shared" ref="B53:D53" si="13">B26+B30+B33-B34-B51</f>
        <v>144.96787486224659</v>
      </c>
      <c r="C53" s="29">
        <f t="shared" ref="C53" si="14">C26+C30+C33-C34-C51</f>
        <v>144.96787486224659</v>
      </c>
      <c r="D53" s="29">
        <f t="shared" si="13"/>
        <v>144.96787486224659</v>
      </c>
    </row>
    <row r="54" spans="1:4">
      <c r="A54" s="2" t="s">
        <v>73</v>
      </c>
      <c r="B54" s="26"/>
      <c r="C54" s="26"/>
      <c r="D54" s="26"/>
    </row>
    <row r="55" spans="1:4" ht="16.5" customHeight="1">
      <c r="A55" s="5" t="s">
        <v>74</v>
      </c>
      <c r="B55" s="27">
        <v>8</v>
      </c>
      <c r="C55" s="27">
        <v>8</v>
      </c>
      <c r="D55" s="27">
        <v>8</v>
      </c>
    </row>
    <row r="56" spans="1:4" ht="30">
      <c r="A56" s="4" t="s">
        <v>75</v>
      </c>
      <c r="B56" s="34" t="s">
        <v>15</v>
      </c>
      <c r="C56" s="34" t="s">
        <v>15</v>
      </c>
      <c r="D56" s="34" t="s">
        <v>15</v>
      </c>
    </row>
    <row r="57" spans="1:4" ht="30">
      <c r="A57" s="5" t="s">
        <v>76</v>
      </c>
      <c r="B57" s="27">
        <v>5.13</v>
      </c>
      <c r="C57" s="27">
        <v>5.13</v>
      </c>
      <c r="D57" s="27">
        <v>5.13</v>
      </c>
    </row>
    <row r="58" spans="1:4" ht="15">
      <c r="A58" s="5" t="s">
        <v>77</v>
      </c>
      <c r="B58" s="27">
        <v>0</v>
      </c>
      <c r="C58" s="27">
        <v>0</v>
      </c>
      <c r="D58" s="27">
        <v>0</v>
      </c>
    </row>
    <row r="59" spans="1:4" ht="15">
      <c r="A59" s="5" t="s">
        <v>78</v>
      </c>
      <c r="B59" s="27">
        <v>12.5</v>
      </c>
      <c r="C59" s="27">
        <v>12.5</v>
      </c>
      <c r="D59" s="27">
        <v>12.5</v>
      </c>
    </row>
    <row r="60" spans="1:4" ht="15">
      <c r="A60" s="5" t="s">
        <v>79</v>
      </c>
      <c r="B60" s="27">
        <v>0</v>
      </c>
      <c r="C60" s="27">
        <v>0</v>
      </c>
      <c r="D60" s="27">
        <v>0</v>
      </c>
    </row>
    <row r="61" spans="1:4" ht="30">
      <c r="A61" s="9" t="s">
        <v>89</v>
      </c>
      <c r="B61" s="32" t="s">
        <v>15</v>
      </c>
      <c r="C61" s="32" t="s">
        <v>15</v>
      </c>
      <c r="D61" s="32" t="s">
        <v>15</v>
      </c>
    </row>
    <row r="62" spans="1:4" ht="30">
      <c r="A62" s="8" t="s">
        <v>90</v>
      </c>
      <c r="B62" s="29">
        <f t="shared" ref="B62:D62" si="15">B53-B57+B58-B59+B60</f>
        <v>127.33787486224659</v>
      </c>
      <c r="C62" s="29">
        <f t="shared" ref="C62" si="16">C53-C57+C58-C59+C60</f>
        <v>127.33787486224659</v>
      </c>
      <c r="D62" s="29">
        <f t="shared" si="15"/>
        <v>127.33787486224659</v>
      </c>
    </row>
    <row r="63" spans="1:4">
      <c r="B63" s="36"/>
      <c r="C63" s="36"/>
      <c r="D63" s="36"/>
    </row>
    <row r="64" spans="1:4" ht="15">
      <c r="A64" s="9" t="s">
        <v>82</v>
      </c>
      <c r="B64" s="32" t="s">
        <v>15</v>
      </c>
      <c r="C64" s="32" t="s">
        <v>15</v>
      </c>
      <c r="D64" s="32" t="s">
        <v>15</v>
      </c>
    </row>
    <row r="65" spans="1:4" ht="15">
      <c r="A65" s="8" t="s">
        <v>83</v>
      </c>
      <c r="B65" s="29">
        <f t="shared" ref="B65:D65" si="17">B17-B23-B51+B21+B33</f>
        <v>135.93697499232715</v>
      </c>
      <c r="C65" s="29">
        <f t="shared" ref="C65" si="18">C17-C23-C51+C21+C33</f>
        <v>135.93697499232715</v>
      </c>
      <c r="D65" s="29">
        <f t="shared" si="17"/>
        <v>135.93697499232715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11EA-D8BC-444A-9780-C174745F9CD2}">
  <dimension ref="A1:G30"/>
  <sheetViews>
    <sheetView zoomScaleNormal="100" workbookViewId="0">
      <selection sqref="A1:G1"/>
    </sheetView>
  </sheetViews>
  <sheetFormatPr defaultRowHeight="14.25"/>
  <cols>
    <col min="1" max="1" width="11.625" bestFit="1" customWidth="1"/>
    <col min="2" max="2" width="21.125" bestFit="1" customWidth="1"/>
    <col min="3" max="3" width="14.375" bestFit="1" customWidth="1"/>
    <col min="4" max="4" width="20.875" bestFit="1" customWidth="1"/>
    <col min="5" max="5" width="22" bestFit="1" customWidth="1"/>
    <col min="6" max="6" width="29.125" customWidth="1"/>
    <col min="7" max="7" width="29.25" customWidth="1"/>
  </cols>
  <sheetData>
    <row r="1" spans="1:7" ht="15">
      <c r="A1" s="93" t="s">
        <v>135</v>
      </c>
      <c r="B1" s="93"/>
      <c r="C1" s="93"/>
      <c r="D1" s="93"/>
      <c r="E1" s="93"/>
      <c r="F1" s="93"/>
      <c r="G1" s="93"/>
    </row>
    <row r="2" spans="1:7" ht="30">
      <c r="A2" s="53" t="s">
        <v>113</v>
      </c>
      <c r="B2" s="54" t="s">
        <v>114</v>
      </c>
      <c r="C2" s="53" t="s">
        <v>115</v>
      </c>
      <c r="D2" s="53" t="s">
        <v>137</v>
      </c>
      <c r="E2" s="53" t="s">
        <v>138</v>
      </c>
      <c r="F2" s="55" t="s">
        <v>139</v>
      </c>
      <c r="G2" s="55" t="s">
        <v>143</v>
      </c>
    </row>
    <row r="3" spans="1:7" ht="15">
      <c r="A3" s="56" t="s">
        <v>119</v>
      </c>
      <c r="B3" s="69">
        <f>PBCH!$B$53</f>
        <v>157.33089986991948</v>
      </c>
      <c r="C3" s="57">
        <f>PBCH!$C$53</f>
        <v>152.93089986991947</v>
      </c>
      <c r="D3" s="57">
        <f>PBCH!$D$53</f>
        <v>152.93089986991947</v>
      </c>
      <c r="E3" s="57">
        <f>PBCH!$C$53</f>
        <v>152.93089986991947</v>
      </c>
      <c r="F3" s="57"/>
      <c r="G3" s="58"/>
    </row>
    <row r="4" spans="1:7" ht="15">
      <c r="A4" s="59" t="s">
        <v>120</v>
      </c>
      <c r="B4" s="70">
        <f>'PRACH format 0'!$B$52</f>
        <v>147.92418013155191</v>
      </c>
      <c r="C4" s="73">
        <f>'PRACH format 0'!$C$52</f>
        <v>147.92418013155191</v>
      </c>
      <c r="D4" s="73">
        <f>'PRACH format 0'!$D$52</f>
        <v>147.92418013155191</v>
      </c>
      <c r="E4" s="73">
        <f>'PRACH format 0'!$C$52</f>
        <v>147.92418013155191</v>
      </c>
      <c r="F4" s="73"/>
      <c r="G4" s="60"/>
    </row>
    <row r="5" spans="1:7" ht="15">
      <c r="A5" s="59" t="s">
        <v>121</v>
      </c>
      <c r="B5" s="70">
        <f>'PDCCH CSS'!$B$52</f>
        <v>156.63089986991946</v>
      </c>
      <c r="C5" s="73">
        <f>'PDCCH CSS'!$C$52</f>
        <v>152.83089986991948</v>
      </c>
      <c r="D5" s="73">
        <f>'PDCCH CSS'!$D$52</f>
        <v>146.53089986991947</v>
      </c>
      <c r="E5" s="73">
        <f>'PDCCH CSS'!$C$52</f>
        <v>152.83089986991948</v>
      </c>
      <c r="F5" s="73"/>
      <c r="G5" s="60">
        <f>'PDCCH CSS'!$E$52</f>
        <v>147.83089986991948</v>
      </c>
    </row>
    <row r="6" spans="1:7" ht="15">
      <c r="A6" s="59" t="s">
        <v>122</v>
      </c>
      <c r="B6" s="70">
        <f>'PDCCH USS'!$B$52</f>
        <v>156.63089986991946</v>
      </c>
      <c r="C6" s="73">
        <f>'PDCCH USS'!$C$52</f>
        <v>152.83089986991948</v>
      </c>
      <c r="D6" s="73">
        <f>'PDCCH USS'!$D$52</f>
        <v>146.53089986991947</v>
      </c>
      <c r="E6" s="73">
        <f>'PDCCH USS'!$C$52</f>
        <v>152.83089986991948</v>
      </c>
      <c r="F6" s="73"/>
      <c r="G6" s="60">
        <f>'PDCCH USS'!$E$52</f>
        <v>147.83089986991948</v>
      </c>
    </row>
    <row r="7" spans="1:7" ht="15">
      <c r="A7" s="59" t="s">
        <v>123</v>
      </c>
      <c r="B7" s="70">
        <f>'Msg2'!$B$53</f>
        <v>153.81089986991947</v>
      </c>
      <c r="C7" s="73">
        <f>'Msg2'!$C$53</f>
        <v>148.45089986991945</v>
      </c>
      <c r="D7" s="73">
        <f>'Msg2'!$D$53</f>
        <v>148.45089986991945</v>
      </c>
      <c r="E7" s="73">
        <f>'Msg2'!$D$53</f>
        <v>148.45089986991945</v>
      </c>
      <c r="F7" s="73"/>
      <c r="G7" s="60"/>
    </row>
    <row r="8" spans="1:7" ht="15">
      <c r="A8" s="59" t="s">
        <v>124</v>
      </c>
      <c r="B8" s="70">
        <f>'Msg4'!$B$53</f>
        <v>156.29089986991949</v>
      </c>
      <c r="C8" s="73">
        <f>'Msg4'!$C$53</f>
        <v>152.34089986991947</v>
      </c>
      <c r="D8" s="73">
        <f>'Msg4'!$D$53</f>
        <v>148.55089986991948</v>
      </c>
      <c r="E8" s="73">
        <f>'Msg4'!$D$53</f>
        <v>148.55089986991948</v>
      </c>
      <c r="F8" s="73"/>
      <c r="G8" s="60"/>
    </row>
    <row r="9" spans="1:7" ht="15">
      <c r="A9" s="59" t="s">
        <v>125</v>
      </c>
      <c r="B9" s="70">
        <f>PDSCH!$B$53</f>
        <v>155.92089986991948</v>
      </c>
      <c r="C9" s="73">
        <f>PDSCH!$C$53</f>
        <v>151.98089986991948</v>
      </c>
      <c r="D9" s="73">
        <f>PDSCH!$D$53</f>
        <v>149.73089986991948</v>
      </c>
      <c r="E9" s="73">
        <f>PDSCH!$D$53</f>
        <v>149.73089986991948</v>
      </c>
      <c r="F9" s="73">
        <f>PDSCH!$E$53</f>
        <v>151.29089986991949</v>
      </c>
      <c r="G9" s="60"/>
    </row>
    <row r="10" spans="1:7" ht="15">
      <c r="A10" s="59" t="s">
        <v>126</v>
      </c>
      <c r="B10" s="70">
        <f>'PUCCH 2bits'!$B$52</f>
        <v>149.08817481888639</v>
      </c>
      <c r="C10" s="73">
        <f>'PUCCH 2bits'!$C$52</f>
        <v>149.08817481888639</v>
      </c>
      <c r="D10" s="73">
        <f>'PUCCH 2bits'!$D$52</f>
        <v>147.8581748188864</v>
      </c>
      <c r="E10" s="73">
        <f>'PUCCH 2bits'!$C$52</f>
        <v>149.08817481888639</v>
      </c>
      <c r="F10" s="73"/>
      <c r="G10" s="60"/>
    </row>
    <row r="11" spans="1:7" ht="15">
      <c r="A11" s="59" t="s">
        <v>127</v>
      </c>
      <c r="B11" s="70">
        <f>'PUCCH 11bits'!$B$52</f>
        <v>157.8581748188864</v>
      </c>
      <c r="C11" s="73">
        <f>'PUCCH 11bits'!$C$52</f>
        <v>157.8581748188864</v>
      </c>
      <c r="D11" s="73">
        <f>'PUCCH 11bits'!$D$52</f>
        <v>157.86817481888642</v>
      </c>
      <c r="E11" s="73">
        <f>'PUCCH 11bits'!$C$52</f>
        <v>157.8581748188864</v>
      </c>
      <c r="F11" s="73"/>
      <c r="G11" s="60"/>
    </row>
    <row r="12" spans="1:7" ht="15">
      <c r="A12" s="59" t="s">
        <v>128</v>
      </c>
      <c r="B12" s="70">
        <f>'PUCCH 22bits'!$B$52</f>
        <v>147.3881748188864</v>
      </c>
      <c r="C12" s="73">
        <f>'PUCCH 22bits'!$C$52</f>
        <v>147.3881748188864</v>
      </c>
      <c r="D12" s="73">
        <f>'PUCCH 22bits'!$D$52</f>
        <v>147.34817481888641</v>
      </c>
      <c r="E12" s="73">
        <f>'PUCCH 22bits'!$C$52</f>
        <v>147.3881748188864</v>
      </c>
      <c r="F12" s="73"/>
      <c r="G12" s="60"/>
    </row>
    <row r="13" spans="1:7" ht="15">
      <c r="A13" s="59" t="s">
        <v>129</v>
      </c>
      <c r="B13" s="70">
        <f>'Msg3'!$B$53</f>
        <v>144.96787486224659</v>
      </c>
      <c r="C13" s="73">
        <f>'Msg3'!$C$53</f>
        <v>144.96787486224659</v>
      </c>
      <c r="D13" s="73">
        <f>'Msg3'!$D$53</f>
        <v>144.96787486224659</v>
      </c>
      <c r="E13" s="73">
        <f>'Msg3'!$D$53</f>
        <v>144.96787486224659</v>
      </c>
      <c r="F13" s="73"/>
      <c r="G13" s="60"/>
    </row>
    <row r="14" spans="1:7" ht="15">
      <c r="A14" s="61" t="s">
        <v>130</v>
      </c>
      <c r="B14" s="71">
        <f>PUSCH!$B$53</f>
        <v>141.45757490560678</v>
      </c>
      <c r="C14" s="62">
        <f>PUSCH!$C$53</f>
        <v>141.45757490560678</v>
      </c>
      <c r="D14" s="62">
        <f>PUSCH!$D$53</f>
        <v>141.45757490560678</v>
      </c>
      <c r="E14" s="62">
        <f>PUSCH!$D$53</f>
        <v>141.45757490560678</v>
      </c>
      <c r="F14" s="62"/>
      <c r="G14" s="63"/>
    </row>
    <row r="17" spans="1:7" ht="15">
      <c r="A17" s="94" t="s">
        <v>141</v>
      </c>
      <c r="B17" s="95"/>
      <c r="C17" s="95"/>
      <c r="D17" s="95"/>
      <c r="E17" s="95"/>
      <c r="F17" s="95"/>
      <c r="G17" s="95"/>
    </row>
    <row r="18" spans="1:7" ht="30">
      <c r="A18" s="64" t="s">
        <v>113</v>
      </c>
      <c r="B18" s="64" t="s">
        <v>133</v>
      </c>
      <c r="C18" s="64" t="s">
        <v>115</v>
      </c>
      <c r="D18" s="64" t="s">
        <v>116</v>
      </c>
      <c r="E18" s="64" t="s">
        <v>117</v>
      </c>
      <c r="F18" s="65" t="s">
        <v>136</v>
      </c>
      <c r="G18" s="65" t="s">
        <v>142</v>
      </c>
    </row>
    <row r="19" spans="1:7" ht="15">
      <c r="A19" s="66" t="s">
        <v>119</v>
      </c>
      <c r="B19" s="90">
        <f>MIN(B3:B14)</f>
        <v>141.45757490560678</v>
      </c>
      <c r="C19" s="69">
        <f t="shared" ref="C19:E30" si="0">C3-$B$19</f>
        <v>11.473324964312695</v>
      </c>
      <c r="D19" s="72">
        <f t="shared" si="0"/>
        <v>11.473324964312695</v>
      </c>
      <c r="E19" s="72">
        <f t="shared" si="0"/>
        <v>11.473324964312695</v>
      </c>
      <c r="F19" s="76"/>
      <c r="G19" s="77"/>
    </row>
    <row r="20" spans="1:7" ht="15">
      <c r="A20" s="67" t="s">
        <v>120</v>
      </c>
      <c r="B20" s="91"/>
      <c r="C20" s="70">
        <f t="shared" si="0"/>
        <v>6.4666052259451305</v>
      </c>
      <c r="D20" s="74">
        <f t="shared" si="0"/>
        <v>6.4666052259451305</v>
      </c>
      <c r="E20" s="74">
        <f t="shared" si="0"/>
        <v>6.4666052259451305</v>
      </c>
      <c r="F20" s="75"/>
      <c r="G20" s="78"/>
    </row>
    <row r="21" spans="1:7" ht="15">
      <c r="A21" s="67" t="s">
        <v>121</v>
      </c>
      <c r="B21" s="91"/>
      <c r="C21" s="70">
        <f t="shared" si="0"/>
        <v>11.373324964312701</v>
      </c>
      <c r="D21" s="74">
        <f t="shared" si="0"/>
        <v>5.0733249643126896</v>
      </c>
      <c r="E21" s="74">
        <f t="shared" si="0"/>
        <v>11.373324964312701</v>
      </c>
      <c r="F21" s="75"/>
      <c r="G21" s="60">
        <f>G5-$B$19</f>
        <v>6.373324964312701</v>
      </c>
    </row>
    <row r="22" spans="1:7" ht="15">
      <c r="A22" s="67" t="s">
        <v>122</v>
      </c>
      <c r="B22" s="91"/>
      <c r="C22" s="70">
        <f t="shared" si="0"/>
        <v>11.373324964312701</v>
      </c>
      <c r="D22" s="74">
        <f t="shared" si="0"/>
        <v>5.0733249643126896</v>
      </c>
      <c r="E22" s="74">
        <f t="shared" si="0"/>
        <v>11.373324964312701</v>
      </c>
      <c r="F22" s="75"/>
      <c r="G22" s="60">
        <f>G6-$B$19</f>
        <v>6.373324964312701</v>
      </c>
    </row>
    <row r="23" spans="1:7" ht="15">
      <c r="A23" s="67" t="s">
        <v>123</v>
      </c>
      <c r="B23" s="91"/>
      <c r="C23" s="70">
        <f t="shared" si="0"/>
        <v>6.9933249643126771</v>
      </c>
      <c r="D23" s="74">
        <f t="shared" si="0"/>
        <v>6.9933249643126771</v>
      </c>
      <c r="E23" s="74">
        <f t="shared" si="0"/>
        <v>6.9933249643126771</v>
      </c>
      <c r="F23" s="75"/>
      <c r="G23" s="78"/>
    </row>
    <row r="24" spans="1:7" ht="15">
      <c r="A24" s="67" t="s">
        <v>124</v>
      </c>
      <c r="B24" s="91"/>
      <c r="C24" s="70">
        <f t="shared" si="0"/>
        <v>10.883324964312692</v>
      </c>
      <c r="D24" s="74">
        <f t="shared" si="0"/>
        <v>7.0933249643126999</v>
      </c>
      <c r="E24" s="74">
        <f t="shared" si="0"/>
        <v>7.0933249643126999</v>
      </c>
      <c r="F24" s="75"/>
      <c r="G24" s="78"/>
    </row>
    <row r="25" spans="1:7" ht="15">
      <c r="A25" s="67" t="s">
        <v>125</v>
      </c>
      <c r="B25" s="91"/>
      <c r="C25" s="70">
        <f t="shared" si="0"/>
        <v>10.523324964312707</v>
      </c>
      <c r="D25" s="74">
        <f t="shared" si="0"/>
        <v>8.2733249643127067</v>
      </c>
      <c r="E25" s="74">
        <f t="shared" si="0"/>
        <v>8.2733249643127067</v>
      </c>
      <c r="F25" s="73">
        <f>F9-$B$19</f>
        <v>9.833324964312709</v>
      </c>
      <c r="G25" s="60"/>
    </row>
    <row r="26" spans="1:7" ht="15">
      <c r="A26" s="67" t="s">
        <v>126</v>
      </c>
      <c r="B26" s="91"/>
      <c r="C26" s="70">
        <f t="shared" si="0"/>
        <v>7.6305999132796103</v>
      </c>
      <c r="D26" s="74">
        <f t="shared" si="0"/>
        <v>6.4005999132796205</v>
      </c>
      <c r="E26" s="74">
        <f t="shared" si="0"/>
        <v>7.6305999132796103</v>
      </c>
      <c r="F26" s="75"/>
      <c r="G26" s="78"/>
    </row>
    <row r="27" spans="1:7" ht="15">
      <c r="A27" s="67" t="s">
        <v>127</v>
      </c>
      <c r="B27" s="91"/>
      <c r="C27" s="70">
        <f t="shared" si="0"/>
        <v>16.400599913279621</v>
      </c>
      <c r="D27" s="74">
        <f t="shared" si="0"/>
        <v>16.41059991327964</v>
      </c>
      <c r="E27" s="74">
        <f t="shared" si="0"/>
        <v>16.400599913279621</v>
      </c>
      <c r="F27" s="75"/>
      <c r="G27" s="78"/>
    </row>
    <row r="28" spans="1:7" ht="15">
      <c r="A28" s="67" t="s">
        <v>128</v>
      </c>
      <c r="B28" s="91"/>
      <c r="C28" s="70">
        <f t="shared" si="0"/>
        <v>5.9305999132796217</v>
      </c>
      <c r="D28" s="74">
        <f t="shared" si="0"/>
        <v>5.8905999132796296</v>
      </c>
      <c r="E28" s="74">
        <f t="shared" si="0"/>
        <v>5.9305999132796217</v>
      </c>
      <c r="F28" s="75"/>
      <c r="G28" s="78"/>
    </row>
    <row r="29" spans="1:7" ht="15">
      <c r="A29" s="67" t="s">
        <v>129</v>
      </c>
      <c r="B29" s="91"/>
      <c r="C29" s="70">
        <f t="shared" si="0"/>
        <v>3.5102999566398125</v>
      </c>
      <c r="D29" s="74">
        <f t="shared" si="0"/>
        <v>3.5102999566398125</v>
      </c>
      <c r="E29" s="74">
        <f t="shared" si="0"/>
        <v>3.5102999566398125</v>
      </c>
      <c r="F29" s="75"/>
      <c r="G29" s="78"/>
    </row>
    <row r="30" spans="1:7" ht="15">
      <c r="A30" s="68" t="s">
        <v>130</v>
      </c>
      <c r="B30" s="92"/>
      <c r="C30" s="71">
        <f t="shared" si="0"/>
        <v>0</v>
      </c>
      <c r="D30" s="79">
        <f t="shared" si="0"/>
        <v>0</v>
      </c>
      <c r="E30" s="79">
        <f t="shared" si="0"/>
        <v>0</v>
      </c>
      <c r="F30" s="80"/>
      <c r="G30" s="81"/>
    </row>
  </sheetData>
  <mergeCells count="3">
    <mergeCell ref="B19:B30"/>
    <mergeCell ref="A1:G1"/>
    <mergeCell ref="A17:G17"/>
  </mergeCells>
  <conditionalFormatting sqref="B3:B14">
    <cfRule type="top10" dxfId="5" priority="3" bottom="1" rank="1"/>
  </conditionalFormatting>
  <conditionalFormatting sqref="C19:F30">
    <cfRule type="cellIs" dxfId="4" priority="2" operator="lessThan">
      <formula>0</formula>
    </cfRule>
  </conditionalFormatting>
  <conditionalFormatting sqref="G19:G30">
    <cfRule type="cellIs" dxfId="3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AB1F-F122-44E1-8865-4B683391B02F}">
  <dimension ref="A1:G30"/>
  <sheetViews>
    <sheetView zoomScaleNormal="100" workbookViewId="0">
      <selection sqref="A1:G1"/>
    </sheetView>
  </sheetViews>
  <sheetFormatPr defaultRowHeight="14.25"/>
  <cols>
    <col min="1" max="1" width="11.625" bestFit="1" customWidth="1"/>
    <col min="2" max="2" width="21.125" bestFit="1" customWidth="1"/>
    <col min="3" max="3" width="14.375" bestFit="1" customWidth="1"/>
    <col min="4" max="4" width="20.875" bestFit="1" customWidth="1"/>
    <col min="5" max="5" width="22" bestFit="1" customWidth="1"/>
    <col min="6" max="6" width="29.125" customWidth="1"/>
    <col min="7" max="7" width="29.25" customWidth="1"/>
  </cols>
  <sheetData>
    <row r="1" spans="1:7" ht="15">
      <c r="A1" s="93" t="s">
        <v>134</v>
      </c>
      <c r="B1" s="93"/>
      <c r="C1" s="93"/>
      <c r="D1" s="93"/>
      <c r="E1" s="93"/>
      <c r="F1" s="93"/>
      <c r="G1" s="93"/>
    </row>
    <row r="2" spans="1:7" ht="30">
      <c r="A2" s="53" t="s">
        <v>113</v>
      </c>
      <c r="B2" s="54" t="s">
        <v>114</v>
      </c>
      <c r="C2" s="53" t="s">
        <v>115</v>
      </c>
      <c r="D2" s="53" t="s">
        <v>137</v>
      </c>
      <c r="E2" s="53" t="s">
        <v>138</v>
      </c>
      <c r="F2" s="55" t="s">
        <v>139</v>
      </c>
      <c r="G2" s="55" t="s">
        <v>143</v>
      </c>
    </row>
    <row r="3" spans="1:7" ht="15">
      <c r="A3" s="56" t="s">
        <v>119</v>
      </c>
      <c r="B3" s="69">
        <f>PBCH!$B$53</f>
        <v>157.33089986991948</v>
      </c>
      <c r="C3" s="57">
        <f>PBCH!$C$53 - 3</f>
        <v>149.93089986991947</v>
      </c>
      <c r="D3" s="57">
        <f>PBCH!$D$53-3</f>
        <v>149.93089986991947</v>
      </c>
      <c r="E3" s="57">
        <f>PBCH!$C$53-3</f>
        <v>149.93089986991947</v>
      </c>
      <c r="F3" s="57"/>
      <c r="G3" s="58"/>
    </row>
    <row r="4" spans="1:7" ht="15">
      <c r="A4" s="59" t="s">
        <v>120</v>
      </c>
      <c r="B4" s="70">
        <f>'PRACH format 0'!$B$52</f>
        <v>147.92418013155191</v>
      </c>
      <c r="C4" s="73">
        <f>'PRACH format 0'!$C$52 -3</f>
        <v>144.92418013155191</v>
      </c>
      <c r="D4" s="73">
        <f>'PRACH format 0'!$D$52-3</f>
        <v>144.92418013155191</v>
      </c>
      <c r="E4" s="73">
        <f>'PRACH format 0'!$C$52-3</f>
        <v>144.92418013155191</v>
      </c>
      <c r="F4" s="73"/>
      <c r="G4" s="60"/>
    </row>
    <row r="5" spans="1:7" ht="15">
      <c r="A5" s="59" t="s">
        <v>121</v>
      </c>
      <c r="B5" s="70">
        <f>'PDCCH CSS'!$B$52</f>
        <v>156.63089986991946</v>
      </c>
      <c r="C5" s="73">
        <f>'PDCCH CSS'!$C$52 -3</f>
        <v>149.83089986991948</v>
      </c>
      <c r="D5" s="73">
        <f>'PDCCH CSS'!$D$52-3</f>
        <v>143.53089986991947</v>
      </c>
      <c r="E5" s="73">
        <f>'PDCCH CSS'!$C$52-3</f>
        <v>149.83089986991948</v>
      </c>
      <c r="F5" s="73"/>
      <c r="G5" s="60">
        <f>'PDCCH CSS'!$E$52-3</f>
        <v>144.83089986991948</v>
      </c>
    </row>
    <row r="6" spans="1:7" ht="15">
      <c r="A6" s="59" t="s">
        <v>122</v>
      </c>
      <c r="B6" s="70">
        <f>'PDCCH USS'!$B$52</f>
        <v>156.63089986991946</v>
      </c>
      <c r="C6" s="73">
        <f>'PDCCH USS'!$C$52-3</f>
        <v>149.83089986991948</v>
      </c>
      <c r="D6" s="73">
        <f>'PDCCH USS'!$D$52-3</f>
        <v>143.53089986991947</v>
      </c>
      <c r="E6" s="73">
        <f>'PDCCH USS'!$C$52-3</f>
        <v>149.83089986991948</v>
      </c>
      <c r="F6" s="73"/>
      <c r="G6" s="60">
        <f>'PDCCH USS'!$E$52-3</f>
        <v>144.83089986991948</v>
      </c>
    </row>
    <row r="7" spans="1:7" ht="15">
      <c r="A7" s="59" t="s">
        <v>123</v>
      </c>
      <c r="B7" s="70">
        <f>'Msg2'!$B$53</f>
        <v>153.81089986991947</v>
      </c>
      <c r="C7" s="73">
        <f>'Msg2'!$C$53-3</f>
        <v>145.45089986991945</v>
      </c>
      <c r="D7" s="73">
        <f>'Msg2'!$D$53-3</f>
        <v>145.45089986991945</v>
      </c>
      <c r="E7" s="73">
        <f>'Msg2'!$D$53-3</f>
        <v>145.45089986991945</v>
      </c>
      <c r="F7" s="73"/>
      <c r="G7" s="60"/>
    </row>
    <row r="8" spans="1:7" ht="15">
      <c r="A8" s="59" t="s">
        <v>124</v>
      </c>
      <c r="B8" s="70">
        <f>'Msg4'!$B$53</f>
        <v>156.29089986991949</v>
      </c>
      <c r="C8" s="73">
        <f>'Msg4'!$C$53-3</f>
        <v>149.34089986991947</v>
      </c>
      <c r="D8" s="73">
        <f>'Msg4'!$D$53-3</f>
        <v>145.55089986991948</v>
      </c>
      <c r="E8" s="73">
        <f>'Msg4'!$D$53-3</f>
        <v>145.55089986991948</v>
      </c>
      <c r="F8" s="73"/>
      <c r="G8" s="60"/>
    </row>
    <row r="9" spans="1:7" ht="15">
      <c r="A9" s="59" t="s">
        <v>125</v>
      </c>
      <c r="B9" s="70">
        <f>PDSCH!$B$53</f>
        <v>155.92089986991948</v>
      </c>
      <c r="C9" s="73">
        <f>PDSCH!$C$53-3</f>
        <v>148.98089986991948</v>
      </c>
      <c r="D9" s="73">
        <f>PDSCH!$D$53-3</f>
        <v>146.73089986991948</v>
      </c>
      <c r="E9" s="73">
        <f>PDSCH!$D$53-3</f>
        <v>146.73089986991948</v>
      </c>
      <c r="F9" s="73">
        <f>PDSCH!$E$53-3</f>
        <v>148.29089986991949</v>
      </c>
      <c r="G9" s="60"/>
    </row>
    <row r="10" spans="1:7" ht="15">
      <c r="A10" s="59" t="s">
        <v>126</v>
      </c>
      <c r="B10" s="70">
        <f>'PUCCH 2bits'!$B$52</f>
        <v>149.08817481888639</v>
      </c>
      <c r="C10" s="73">
        <f>'PUCCH 2bits'!$C$52-3</f>
        <v>146.08817481888639</v>
      </c>
      <c r="D10" s="73">
        <f>'PUCCH 2bits'!$D$52-3</f>
        <v>144.8581748188864</v>
      </c>
      <c r="E10" s="73">
        <f>'PUCCH 2bits'!$C$52-3</f>
        <v>146.08817481888639</v>
      </c>
      <c r="F10" s="73"/>
      <c r="G10" s="60"/>
    </row>
    <row r="11" spans="1:7" ht="15">
      <c r="A11" s="59" t="s">
        <v>127</v>
      </c>
      <c r="B11" s="70">
        <f>'PUCCH 11bits'!$B$52</f>
        <v>157.8581748188864</v>
      </c>
      <c r="C11" s="73">
        <f>'PUCCH 11bits'!$C$52-3</f>
        <v>154.8581748188864</v>
      </c>
      <c r="D11" s="73">
        <f>'PUCCH 11bits'!$D$52-3</f>
        <v>154.86817481888642</v>
      </c>
      <c r="E11" s="73">
        <f>'PUCCH 11bits'!$C$52-3</f>
        <v>154.8581748188864</v>
      </c>
      <c r="F11" s="73"/>
      <c r="G11" s="60"/>
    </row>
    <row r="12" spans="1:7" ht="15">
      <c r="A12" s="59" t="s">
        <v>128</v>
      </c>
      <c r="B12" s="70">
        <f>'PUCCH 22bits'!$B$52</f>
        <v>147.3881748188864</v>
      </c>
      <c r="C12" s="73">
        <f>'PUCCH 22bits'!$C$52-3</f>
        <v>144.3881748188864</v>
      </c>
      <c r="D12" s="73">
        <f>'PUCCH 22bits'!$D$52-3</f>
        <v>144.34817481888641</v>
      </c>
      <c r="E12" s="73">
        <f>'PUCCH 22bits'!$C$52-3</f>
        <v>144.3881748188864</v>
      </c>
      <c r="F12" s="73"/>
      <c r="G12" s="60"/>
    </row>
    <row r="13" spans="1:7" ht="15">
      <c r="A13" s="59" t="s">
        <v>129</v>
      </c>
      <c r="B13" s="70">
        <f>'Msg3'!$B$53</f>
        <v>144.96787486224659</v>
      </c>
      <c r="C13" s="73">
        <f>'Msg3'!$C$53-3</f>
        <v>141.96787486224659</v>
      </c>
      <c r="D13" s="73">
        <f>'Msg3'!$D$53-3</f>
        <v>141.96787486224659</v>
      </c>
      <c r="E13" s="73">
        <f>'Msg3'!$D$53-3</f>
        <v>141.96787486224659</v>
      </c>
      <c r="F13" s="73"/>
      <c r="G13" s="60"/>
    </row>
    <row r="14" spans="1:7" ht="15">
      <c r="A14" s="61" t="s">
        <v>130</v>
      </c>
      <c r="B14" s="71">
        <f>PUSCH!$B$53</f>
        <v>141.45757490560678</v>
      </c>
      <c r="C14" s="62">
        <f>PUSCH!$C$53-3</f>
        <v>138.45757490560678</v>
      </c>
      <c r="D14" s="62">
        <f>PUSCH!$D$53-3</f>
        <v>138.45757490560678</v>
      </c>
      <c r="E14" s="62">
        <f>PUSCH!$D$53-3</f>
        <v>138.45757490560678</v>
      </c>
      <c r="F14" s="62"/>
      <c r="G14" s="63"/>
    </row>
    <row r="17" spans="1:7" ht="15">
      <c r="A17" s="94" t="s">
        <v>140</v>
      </c>
      <c r="B17" s="95"/>
      <c r="C17" s="95"/>
      <c r="D17" s="95"/>
      <c r="E17" s="95"/>
      <c r="F17" s="95"/>
      <c r="G17" s="95"/>
    </row>
    <row r="18" spans="1:7" ht="30">
      <c r="A18" s="64" t="s">
        <v>113</v>
      </c>
      <c r="B18" s="64" t="s">
        <v>133</v>
      </c>
      <c r="C18" s="64" t="s">
        <v>115</v>
      </c>
      <c r="D18" s="64" t="s">
        <v>116</v>
      </c>
      <c r="E18" s="64" t="s">
        <v>117</v>
      </c>
      <c r="F18" s="65" t="s">
        <v>118</v>
      </c>
      <c r="G18" s="65" t="s">
        <v>142</v>
      </c>
    </row>
    <row r="19" spans="1:7" ht="15">
      <c r="A19" s="66" t="s">
        <v>119</v>
      </c>
      <c r="B19" s="90">
        <f>MIN(B3:B14)</f>
        <v>141.45757490560678</v>
      </c>
      <c r="C19" s="72">
        <f t="shared" ref="C19:E30" si="0">C3-$B$19</f>
        <v>8.4733249643126953</v>
      </c>
      <c r="D19" s="72">
        <f t="shared" si="0"/>
        <v>8.4733249643126953</v>
      </c>
      <c r="E19" s="72">
        <f t="shared" si="0"/>
        <v>8.4733249643126953</v>
      </c>
      <c r="F19" s="76"/>
      <c r="G19" s="77"/>
    </row>
    <row r="20" spans="1:7" ht="15">
      <c r="A20" s="67" t="s">
        <v>120</v>
      </c>
      <c r="B20" s="91"/>
      <c r="C20" s="74">
        <f t="shared" si="0"/>
        <v>3.4666052259451305</v>
      </c>
      <c r="D20" s="74">
        <f t="shared" si="0"/>
        <v>3.4666052259451305</v>
      </c>
      <c r="E20" s="74">
        <f t="shared" si="0"/>
        <v>3.4666052259451305</v>
      </c>
      <c r="F20" s="75"/>
      <c r="G20" s="78"/>
    </row>
    <row r="21" spans="1:7" ht="15">
      <c r="A21" s="67" t="s">
        <v>121</v>
      </c>
      <c r="B21" s="91"/>
      <c r="C21" s="74">
        <f t="shared" si="0"/>
        <v>8.373324964312701</v>
      </c>
      <c r="D21" s="74">
        <f t="shared" si="0"/>
        <v>2.0733249643126896</v>
      </c>
      <c r="E21" s="74">
        <f t="shared" si="0"/>
        <v>8.373324964312701</v>
      </c>
      <c r="F21" s="75"/>
      <c r="G21" s="60">
        <f>G5-$B$19</f>
        <v>3.373324964312701</v>
      </c>
    </row>
    <row r="22" spans="1:7" ht="15">
      <c r="A22" s="67" t="s">
        <v>122</v>
      </c>
      <c r="B22" s="91"/>
      <c r="C22" s="74">
        <f t="shared" si="0"/>
        <v>8.373324964312701</v>
      </c>
      <c r="D22" s="74">
        <f t="shared" si="0"/>
        <v>2.0733249643126896</v>
      </c>
      <c r="E22" s="74">
        <f t="shared" si="0"/>
        <v>8.373324964312701</v>
      </c>
      <c r="F22" s="75"/>
      <c r="G22" s="60">
        <f>G6-$B$19</f>
        <v>3.373324964312701</v>
      </c>
    </row>
    <row r="23" spans="1:7" ht="15">
      <c r="A23" s="67" t="s">
        <v>123</v>
      </c>
      <c r="B23" s="91"/>
      <c r="C23" s="74">
        <f t="shared" si="0"/>
        <v>3.9933249643126771</v>
      </c>
      <c r="D23" s="74">
        <f t="shared" si="0"/>
        <v>3.9933249643126771</v>
      </c>
      <c r="E23" s="74">
        <f t="shared" si="0"/>
        <v>3.9933249643126771</v>
      </c>
      <c r="F23" s="75"/>
      <c r="G23" s="78"/>
    </row>
    <row r="24" spans="1:7" ht="15">
      <c r="A24" s="67" t="s">
        <v>124</v>
      </c>
      <c r="B24" s="91"/>
      <c r="C24" s="74">
        <f t="shared" si="0"/>
        <v>7.8833249643126919</v>
      </c>
      <c r="D24" s="74">
        <f t="shared" si="0"/>
        <v>4.0933249643126999</v>
      </c>
      <c r="E24" s="74">
        <f t="shared" si="0"/>
        <v>4.0933249643126999</v>
      </c>
      <c r="F24" s="75"/>
      <c r="G24" s="78"/>
    </row>
    <row r="25" spans="1:7" ht="15">
      <c r="A25" s="67" t="s">
        <v>125</v>
      </c>
      <c r="B25" s="91"/>
      <c r="C25" s="74">
        <f t="shared" si="0"/>
        <v>7.5233249643127067</v>
      </c>
      <c r="D25" s="74">
        <f t="shared" si="0"/>
        <v>5.2733249643127067</v>
      </c>
      <c r="E25" s="74">
        <f t="shared" si="0"/>
        <v>5.2733249643127067</v>
      </c>
      <c r="F25" s="73">
        <f>F9-$B$19</f>
        <v>6.833324964312709</v>
      </c>
      <c r="G25" s="60"/>
    </row>
    <row r="26" spans="1:7" ht="15">
      <c r="A26" s="67" t="s">
        <v>126</v>
      </c>
      <c r="B26" s="91"/>
      <c r="C26" s="74">
        <f t="shared" si="0"/>
        <v>4.6305999132796103</v>
      </c>
      <c r="D26" s="74">
        <f t="shared" si="0"/>
        <v>3.4005999132796205</v>
      </c>
      <c r="E26" s="74">
        <f t="shared" si="0"/>
        <v>4.6305999132796103</v>
      </c>
      <c r="F26" s="75"/>
      <c r="G26" s="78"/>
    </row>
    <row r="27" spans="1:7" ht="15">
      <c r="A27" s="67" t="s">
        <v>127</v>
      </c>
      <c r="B27" s="91"/>
      <c r="C27" s="74">
        <f t="shared" si="0"/>
        <v>13.400599913279621</v>
      </c>
      <c r="D27" s="74">
        <f t="shared" si="0"/>
        <v>13.41059991327964</v>
      </c>
      <c r="E27" s="74">
        <f t="shared" si="0"/>
        <v>13.400599913279621</v>
      </c>
      <c r="F27" s="75"/>
      <c r="G27" s="78"/>
    </row>
    <row r="28" spans="1:7" ht="15">
      <c r="A28" s="67" t="s">
        <v>128</v>
      </c>
      <c r="B28" s="91"/>
      <c r="C28" s="74">
        <f t="shared" si="0"/>
        <v>2.9305999132796217</v>
      </c>
      <c r="D28" s="74">
        <f t="shared" si="0"/>
        <v>2.8905999132796296</v>
      </c>
      <c r="E28" s="74">
        <f t="shared" si="0"/>
        <v>2.9305999132796217</v>
      </c>
      <c r="F28" s="75"/>
      <c r="G28" s="78"/>
    </row>
    <row r="29" spans="1:7" ht="15">
      <c r="A29" s="67" t="s">
        <v>129</v>
      </c>
      <c r="B29" s="91"/>
      <c r="C29" s="74">
        <f t="shared" si="0"/>
        <v>0.51029995663981254</v>
      </c>
      <c r="D29" s="74">
        <f t="shared" si="0"/>
        <v>0.51029995663981254</v>
      </c>
      <c r="E29" s="74">
        <f t="shared" si="0"/>
        <v>0.51029995663981254</v>
      </c>
      <c r="F29" s="75"/>
      <c r="G29" s="78"/>
    </row>
    <row r="30" spans="1:7" ht="15">
      <c r="A30" s="68" t="s">
        <v>130</v>
      </c>
      <c r="B30" s="92"/>
      <c r="C30" s="79">
        <f t="shared" si="0"/>
        <v>-3</v>
      </c>
      <c r="D30" s="79">
        <f t="shared" si="0"/>
        <v>-3</v>
      </c>
      <c r="E30" s="79">
        <f t="shared" si="0"/>
        <v>-3</v>
      </c>
      <c r="F30" s="80"/>
      <c r="G30" s="81"/>
    </row>
  </sheetData>
  <mergeCells count="3">
    <mergeCell ref="A1:G1"/>
    <mergeCell ref="A17:G17"/>
    <mergeCell ref="B19:B30"/>
  </mergeCells>
  <conditionalFormatting sqref="B3:B14">
    <cfRule type="top10" dxfId="2" priority="3" bottom="1" rank="1"/>
  </conditionalFormatting>
  <conditionalFormatting sqref="C19:F30">
    <cfRule type="cellIs" dxfId="1" priority="2" operator="lessThan">
      <formula>0</formula>
    </cfRule>
  </conditionalFormatting>
  <conditionalFormatting sqref="G19:G30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D55BB190-2EE5-48AD-859E-899A881461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6537E-1188-49EC-BB51-9E3C33102FA9}">
  <ds:schemaRefs/>
</ds:datastoreItem>
</file>

<file path=customXml/itemProps3.xml><?xml version="1.0" encoding="utf-8"?>
<ds:datastoreItem xmlns:ds="http://schemas.openxmlformats.org/officeDocument/2006/customXml" ds:itemID="{3DB4C97F-E777-4938-90FA-2500A9B43DA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purl.org/dc/terms/"/>
    <ds:schemaRef ds:uri="2f282d3b-eb4a-4b09-b61f-b9593442e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Link budget (Ref UE)</vt:lpstr>
      <vt:lpstr>Link budget (Rel-17 RedCap UE)</vt:lpstr>
      <vt:lpstr>Link budget (5 MHz RedCap UE)</vt:lpstr>
      <vt:lpstr>PBCH</vt:lpstr>
      <vt:lpstr>PRACH format 0</vt:lpstr>
      <vt:lpstr>PDCCH CSS</vt:lpstr>
      <vt:lpstr>PDCCH USS</vt:lpstr>
      <vt:lpstr>PDSCH</vt:lpstr>
      <vt:lpstr>Msg2</vt:lpstr>
      <vt:lpstr>Msg4</vt:lpstr>
      <vt:lpstr>PUCCH 2bits</vt:lpstr>
      <vt:lpstr>PUCCH 11bits</vt:lpstr>
      <vt:lpstr>PUCCH 22bits</vt:lpstr>
      <vt:lpstr>PUSCH</vt:lpstr>
      <vt:lpstr>Msg3</vt:lpstr>
      <vt:lpstr>Plots (wo antenna eff. loss)</vt:lpstr>
      <vt:lpstr>Plots (w antenna eff. loss)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Johan Bergman</cp:lastModifiedBy>
  <cp:lastPrinted>2006-01-19T03:50:00Z</cp:lastPrinted>
  <dcterms:created xsi:type="dcterms:W3CDTF">2003-11-11T03:59:00Z</dcterms:created>
  <dcterms:modified xsi:type="dcterms:W3CDTF">2022-04-29T14:57:46Z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
SpQXKoG3kDrHxbtwjjI2bTOdUwIkYr/W5/+ylhwSIPBkBSDq6AQyWQGUv+jLThg3nrFatU8D_x000d__x000d__x000d_
RxtLhhYzX+BOVOjRyKSUGFoqvbhe2mN9kaXYBU4xRuexYD0ZYCcYqGJrDgubNmnPhNmEYf4a_x000d__x000d__x000d_
+x3adntaFX6SA9Biln0bE</vt:lpwstr>
  </property>
  <property fmtid="{D5CDD505-2E9C-101B-9397-08002B2CF9AE}" pid="3" name="_ms_pID_7253431">
    <vt:lpwstr>D8O3VmwI+Z+PlISGjFExb4WrgeTq4XPkfm0hCre81xp56PEebhl_x000d__x000d__x000d_
XYYXFD11XlLvvike5JRQtmqtTp4NshrAT8MsoZP7ICMzMUYFkHT930bCAaaAhcJX/MpzdKQQ_x000d__x000d__x000d_
4Hyq5K+q74HwhApKetItk1FOE2x06JQRrdmUyTTBnHF0jbdXNYG1uTWPm9eJFNsKgN98Nr25_x000d__x000d__x000d_
s3UqtHQxxlK3pQexaSvmzHwV41HRA6xXiARy3iGtqp</vt:lpwstr>
  </property>
  <property fmtid="{D5CDD505-2E9C-101B-9397-08002B2CF9AE}" pid="4" name="_ms_pID_7253432">
    <vt:lpwstr>oNeTSWQYm0V5/MXRxHPt5ydn4yE2/u_x000d__x000d__x000d_
OQM/XRq8IseLeSeO9Eh/26gAvz5+qhierc1T8lvMZuPaU36C/9G9PuxqRsVgLFiPPxNFudRA_x000d__x000d__x000d_
AGuFqScwKMQtVeOuWcxq2qiNRCNBrGLp0A0L1Uba+TxrBvw/TowZdC4rQ07UpqVflcfepn32_x000d__x000d__x000d_
QtuRfZiZW20W7j/yyk5RsN1Kd44oVQTQuz4kuVKSNALeLaLc5hVkRqeL3TvVNn/</vt:lpwstr>
  </property>
  <property fmtid="{D5CDD505-2E9C-101B-9397-08002B2CF9AE}" pid="5" name="_ms_pID_7253433">
    <vt:lpwstr>OZ31sW5W4_x000d__x000d__x000d_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
z5aQ0CwKF9pl+LmHw/YNhPfTyXjuVLJgjAz3wvaAr7+DujX50h98bUYuBlyXtBlgX/HGeQYI_x000d__x000d__x000d_
LthUr2snWv5l74UzO9dj8zvuhfK2PQHnBwMqiArh5kcZI3XLb+ZJRiqB7hWMLCbm7OuDkXSO_x000d__x000d__x000d_
XObNt5BeqqsbHxf7aM</vt:lpwstr>
  </property>
  <property fmtid="{D5CDD505-2E9C-101B-9397-08002B2CF9AE}" pid="7" name="_2015_ms_pID_7253431">
    <vt:lpwstr>BJ+RDjnBOdRKWgz95jYIfuQWEbcwvdXb714OTvNPjSrl4S0AxKSduL_x000d__x000d__x000d_
LBC3eMKFNJhO2CP3Pskm9RDopncAz0xee+9u5f11mzIMe4BEa25xtJLQ7O8eJ1NFJaZL5gyN_x000d__x000d__x000d_
tH/417mUxNmwWhNVQsZR3Vl05VnxupcggsvnW0JjLpjvwNLxP5PUGPpIY7g2gbIQtteHh19m_x000d__x000d__x000d_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C:\Users\seunghoon.choi\Downloads\RedCapCoverage-700MHz-v000.xlsx</vt:lpwstr>
  </property>
  <property fmtid="{D5CDD505-2E9C-101B-9397-08002B2CF9AE}" pid="25" name="KSOProductBuildVer">
    <vt:lpwstr>2052-11.8.2.9022</vt:lpwstr>
  </property>
</Properties>
</file>